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rbansp\OneDrive for Business\Demand Response PY2016\Repost Demand Response 6-6-2017\Public\Aggregator AMP CBP\"/>
    </mc:Choice>
  </mc:AlternateContent>
  <bookViews>
    <workbookView xWindow="0" yWindow="0" windowWidth="22908" windowHeight="10536" tabRatio="689"/>
  </bookViews>
  <sheets>
    <sheet name="Table" sheetId="2" r:id="rId1"/>
    <sheet name="dropdown_menus" sheetId="7" state="hidden" r:id="rId2"/>
    <sheet name="Data_ex_Ante" sheetId="6" r:id="rId3"/>
    <sheet name="Enrollment" sheetId="14" state="hidden" r:id="rId4"/>
  </sheets>
  <definedNames>
    <definedName name="_xlnm._FilterDatabase" localSheetId="2" hidden="1">Data_ex_Ante!#REF!</definedName>
    <definedName name="Data">Data_ex_Ante!#REF!</definedName>
    <definedName name="DayType">Table!$B$5</definedName>
    <definedName name="DayTypes">dropdown_menus!$E$2:$E$14</definedName>
    <definedName name="DR_Program">Table!$B$3</definedName>
    <definedName name="EnrollmentForecast">Enrollment!$A$1:$B$12</definedName>
    <definedName name="ForecastYr">Table!$B$10</definedName>
    <definedName name="ForecastYrs">dropdown_menus!$G$2:$G$12</definedName>
    <definedName name="ImpactLevel">Table!$B$12</definedName>
    <definedName name="ImpactLevels">dropdown_menus!$H$2:$H$3</definedName>
    <definedName name="Month">dropdown_menus!$B$12</definedName>
    <definedName name="Months">dropdown_menus!$F$2:$F$12</definedName>
    <definedName name="NoticeGroup">Table!$B$13</definedName>
    <definedName name="NoticeGroups">dropdown_menus!$C$2:$C$3</definedName>
    <definedName name="ResultType">Table!$B$4</definedName>
    <definedName name="WeatherYr">Table!$B$11</definedName>
    <definedName name="WeatherYrs">dropdown_menus!$D$2:$D$5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F35" i="2" l="1"/>
  <c r="A1" i="2" l="1"/>
  <c r="H6" i="2" l="1"/>
  <c r="F6" i="2"/>
  <c r="F5" i="2" l="1"/>
  <c r="F11" i="2" l="1"/>
  <c r="F31" i="2"/>
  <c r="F27" i="2"/>
  <c r="F23" i="2"/>
  <c r="F19" i="2"/>
  <c r="F15" i="2"/>
  <c r="F29" i="2"/>
  <c r="F17" i="2"/>
  <c r="F34" i="2"/>
  <c r="F30" i="2"/>
  <c r="F26" i="2"/>
  <c r="F22" i="2"/>
  <c r="F18" i="2"/>
  <c r="F14" i="2"/>
  <c r="F33" i="2"/>
  <c r="F21" i="2"/>
  <c r="F32" i="2"/>
  <c r="F28" i="2"/>
  <c r="F24" i="2"/>
  <c r="F20" i="2"/>
  <c r="F16" i="2"/>
  <c r="F12" i="2"/>
  <c r="E11" i="2"/>
  <c r="F25" i="2"/>
  <c r="F13" i="2"/>
  <c r="E34" i="2"/>
  <c r="E30" i="2"/>
  <c r="E26" i="2"/>
  <c r="E22" i="2"/>
  <c r="E18" i="2"/>
  <c r="E14" i="2"/>
  <c r="E33" i="2"/>
  <c r="E29" i="2"/>
  <c r="E25" i="2"/>
  <c r="E21" i="2"/>
  <c r="E17" i="2"/>
  <c r="E13" i="2"/>
  <c r="E27" i="2"/>
  <c r="E19" i="2"/>
  <c r="E15" i="2"/>
  <c r="E32" i="2"/>
  <c r="E28" i="2"/>
  <c r="E24" i="2"/>
  <c r="E20" i="2"/>
  <c r="E16" i="2"/>
  <c r="E12" i="2"/>
  <c r="E31" i="2"/>
  <c r="E23" i="2"/>
  <c r="H39" i="2"/>
  <c r="F8" i="2"/>
  <c r="E39" i="2" l="1"/>
  <c r="G35" i="2"/>
  <c r="E35" i="2"/>
  <c r="I35" i="2"/>
  <c r="I8" i="2"/>
  <c r="G8" i="2"/>
  <c r="E8" i="2"/>
  <c r="G34" i="2" l="1"/>
  <c r="G17" i="2"/>
  <c r="G23" i="2"/>
  <c r="G29" i="2"/>
  <c r="G22" i="2"/>
  <c r="G31" i="2"/>
  <c r="G32" i="2"/>
  <c r="G13" i="2"/>
  <c r="E38" i="2"/>
  <c r="G25" i="2"/>
  <c r="G15" i="2"/>
  <c r="G26" i="2"/>
  <c r="G21" i="2"/>
  <c r="G28" i="2"/>
  <c r="G16" i="2"/>
  <c r="G24" i="2"/>
  <c r="G14" i="2"/>
  <c r="G33" i="2"/>
  <c r="G30" i="2"/>
  <c r="G19" i="2"/>
  <c r="G20" i="2"/>
  <c r="L19" i="2" l="1"/>
  <c r="K19" i="2"/>
  <c r="J19" i="2"/>
  <c r="M19" i="2"/>
  <c r="I19" i="2"/>
  <c r="K24" i="2"/>
  <c r="J24" i="2"/>
  <c r="M24" i="2"/>
  <c r="I24" i="2"/>
  <c r="L24" i="2"/>
  <c r="M26" i="2"/>
  <c r="I26" i="2"/>
  <c r="L26" i="2"/>
  <c r="K26" i="2"/>
  <c r="J26" i="2"/>
  <c r="J13" i="2"/>
  <c r="M13" i="2"/>
  <c r="I13" i="2"/>
  <c r="K13" i="2"/>
  <c r="L13" i="2"/>
  <c r="J29" i="2"/>
  <c r="M29" i="2"/>
  <c r="I29" i="2"/>
  <c r="L29" i="2"/>
  <c r="K29" i="2"/>
  <c r="M30" i="2"/>
  <c r="I30" i="2"/>
  <c r="L30" i="2"/>
  <c r="K30" i="2"/>
  <c r="J30" i="2"/>
  <c r="K16" i="2"/>
  <c r="J16" i="2"/>
  <c r="M16" i="2"/>
  <c r="I16" i="2"/>
  <c r="L16" i="2"/>
  <c r="L15" i="2"/>
  <c r="K15" i="2"/>
  <c r="J15" i="2"/>
  <c r="M15" i="2"/>
  <c r="I15" i="2"/>
  <c r="K32" i="2"/>
  <c r="J32" i="2"/>
  <c r="M32" i="2"/>
  <c r="I32" i="2"/>
  <c r="L32" i="2"/>
  <c r="L23" i="2"/>
  <c r="K23" i="2"/>
  <c r="J23" i="2"/>
  <c r="M23" i="2"/>
  <c r="I23" i="2"/>
  <c r="K28" i="2"/>
  <c r="J28" i="2"/>
  <c r="M28" i="2"/>
  <c r="I28" i="2"/>
  <c r="L28" i="2"/>
  <c r="J25" i="2"/>
  <c r="M25" i="2"/>
  <c r="I25" i="2"/>
  <c r="L25" i="2"/>
  <c r="K25" i="2"/>
  <c r="L31" i="2"/>
  <c r="K31" i="2"/>
  <c r="J31" i="2"/>
  <c r="M31" i="2"/>
  <c r="I31" i="2"/>
  <c r="J17" i="2"/>
  <c r="M17" i="2"/>
  <c r="I17" i="2"/>
  <c r="L17" i="2"/>
  <c r="K17" i="2"/>
  <c r="J33" i="2"/>
  <c r="M33" i="2"/>
  <c r="I33" i="2"/>
  <c r="L33" i="2"/>
  <c r="K33" i="2"/>
  <c r="K20" i="2"/>
  <c r="J20" i="2"/>
  <c r="M20" i="2"/>
  <c r="I20" i="2"/>
  <c r="L20" i="2"/>
  <c r="M14" i="2"/>
  <c r="I14" i="2"/>
  <c r="L14" i="2"/>
  <c r="J14" i="2"/>
  <c r="K14" i="2"/>
  <c r="J21" i="2"/>
  <c r="M21" i="2"/>
  <c r="I21" i="2"/>
  <c r="L21" i="2"/>
  <c r="K21" i="2"/>
  <c r="M22" i="2"/>
  <c r="I22" i="2"/>
  <c r="L22" i="2"/>
  <c r="K22" i="2"/>
  <c r="J22" i="2"/>
  <c r="M34" i="2"/>
  <c r="I34" i="2"/>
  <c r="L34" i="2"/>
  <c r="K34" i="2"/>
  <c r="J34" i="2"/>
  <c r="H38" i="2"/>
  <c r="G18" i="2"/>
  <c r="G12" i="2"/>
  <c r="K12" i="2" l="1"/>
  <c r="J12" i="2"/>
  <c r="L12" i="2"/>
  <c r="M12" i="2"/>
  <c r="I12" i="2"/>
  <c r="M18" i="2"/>
  <c r="I18" i="2"/>
  <c r="L18" i="2"/>
  <c r="K18" i="2"/>
  <c r="J18" i="2"/>
  <c r="F39" i="2"/>
  <c r="G27" i="2"/>
  <c r="L27" i="2" l="1"/>
  <c r="K27" i="2"/>
  <c r="J27" i="2"/>
  <c r="M27" i="2"/>
  <c r="I27" i="2"/>
  <c r="G11" i="2"/>
  <c r="F38" i="2"/>
  <c r="G39" i="2"/>
  <c r="M39" i="2" l="1"/>
  <c r="L39" i="2"/>
  <c r="K39" i="2"/>
  <c r="J39" i="2"/>
  <c r="I39" i="2"/>
  <c r="L11" i="2"/>
  <c r="K11" i="2"/>
  <c r="M11" i="2"/>
  <c r="J11" i="2"/>
  <c r="I11" i="2"/>
  <c r="G38" i="2"/>
</calcChain>
</file>

<file path=xl/sharedStrings.xml><?xml version="1.0" encoding="utf-8"?>
<sst xmlns="http://schemas.openxmlformats.org/spreadsheetml/2006/main" count="386" uniqueCount="169">
  <si>
    <t>Utility:</t>
  </si>
  <si>
    <t>DR Program:</t>
  </si>
  <si>
    <t>Type of Results:</t>
  </si>
  <si>
    <t>Event Day:</t>
  </si>
  <si>
    <t>Program</t>
  </si>
  <si>
    <t>Hour-Ending</t>
  </si>
  <si>
    <t>10th%ile</t>
  </si>
  <si>
    <t>30th%ile</t>
  </si>
  <si>
    <t>50th%ile</t>
  </si>
  <si>
    <t>70th%ile</t>
  </si>
  <si>
    <t>90th%ile</t>
  </si>
  <si>
    <t>By Period:</t>
  </si>
  <si>
    <t>Daily</t>
  </si>
  <si>
    <t>Average Temperature 
(deg F)</t>
  </si>
  <si>
    <t>Cooling Degree Hours 
(Base 70 deg F)</t>
  </si>
  <si>
    <t>Aggregator Managed Program (AMP)</t>
  </si>
  <si>
    <t>AMP</t>
  </si>
  <si>
    <t>n/a</t>
  </si>
  <si>
    <t>TYPICAL EVENT DAY</t>
  </si>
  <si>
    <t>CAISO 1-in-2</t>
  </si>
  <si>
    <t>CAISO 1-in-10</t>
  </si>
  <si>
    <t>AMP-DO</t>
  </si>
  <si>
    <t>cfyhat24</t>
  </si>
  <si>
    <t>cfyhat23</t>
  </si>
  <si>
    <t>cfyhat22</t>
  </si>
  <si>
    <t>cfyhat21</t>
  </si>
  <si>
    <t>cfyhat20</t>
  </si>
  <si>
    <t>cfyhat19</t>
  </si>
  <si>
    <t>cfyhat18</t>
  </si>
  <si>
    <t>cfyhat17</t>
  </si>
  <si>
    <t>cfyhat16</t>
  </si>
  <si>
    <t>cfyhat15</t>
  </si>
  <si>
    <t>cfyhat14</t>
  </si>
  <si>
    <t>cfyhat13</t>
  </si>
  <si>
    <t>cfyhat12</t>
  </si>
  <si>
    <t>cfyhat11</t>
  </si>
  <si>
    <t>cfyhat10</t>
  </si>
  <si>
    <t>cfyhat9</t>
  </si>
  <si>
    <t>cfyhat8</t>
  </si>
  <si>
    <t>cfyhat7</t>
  </si>
  <si>
    <t>cfyhat6</t>
  </si>
  <si>
    <t>cfyhat5</t>
  </si>
  <si>
    <t>cfyhat4</t>
  </si>
  <si>
    <t>cfyhat3</t>
  </si>
  <si>
    <t>cfyhat2</t>
  </si>
  <si>
    <t>cfyhat1</t>
  </si>
  <si>
    <t>yhat24</t>
  </si>
  <si>
    <t>yhat23</t>
  </si>
  <si>
    <t>yhat22</t>
  </si>
  <si>
    <t>yhat21</t>
  </si>
  <si>
    <t>yhat20</t>
  </si>
  <si>
    <t>yhat19</t>
  </si>
  <si>
    <t>yhat18</t>
  </si>
  <si>
    <t>yhat17</t>
  </si>
  <si>
    <t>yhat16</t>
  </si>
  <si>
    <t>yhat15</t>
  </si>
  <si>
    <t>yhat14</t>
  </si>
  <si>
    <t>yhat13</t>
  </si>
  <si>
    <t>yhat12</t>
  </si>
  <si>
    <t>yhat11</t>
  </si>
  <si>
    <t>yhat10</t>
  </si>
  <si>
    <t>yhat9</t>
  </si>
  <si>
    <t>yhat8</t>
  </si>
  <si>
    <t>yhat7</t>
  </si>
  <si>
    <t>yhat6</t>
  </si>
  <si>
    <t>yhat5</t>
  </si>
  <si>
    <t>yhat4</t>
  </si>
  <si>
    <t>yhat3</t>
  </si>
  <si>
    <t>yhat2</t>
  </si>
  <si>
    <t>yhat1</t>
  </si>
  <si>
    <t>month</t>
  </si>
  <si>
    <t>year</t>
  </si>
  <si>
    <t>daytype</t>
  </si>
  <si>
    <t>weather_year</t>
  </si>
  <si>
    <t>program</t>
  </si>
  <si>
    <t>Weather Year:</t>
  </si>
  <si>
    <t>Impact</t>
  </si>
  <si>
    <t>Portfolio</t>
  </si>
  <si>
    <t>Forecast Year:</t>
  </si>
  <si>
    <t>Number of Accounts Enrolled:</t>
  </si>
  <si>
    <t>Impact Level:</t>
  </si>
  <si>
    <t>Notice Group:</t>
  </si>
  <si>
    <t>Notice Group</t>
  </si>
  <si>
    <t>Day Of</t>
  </si>
  <si>
    <t>DR_Program_FullName</t>
  </si>
  <si>
    <t>DR_program_exante_data</t>
  </si>
  <si>
    <t>Event Window:</t>
  </si>
  <si>
    <t>Enrollment</t>
  </si>
  <si>
    <t>v_impact1</t>
  </si>
  <si>
    <t>v_impact2</t>
  </si>
  <si>
    <t>v_impact3</t>
  </si>
  <si>
    <t>v_impact4</t>
  </si>
  <si>
    <t>v_impact5</t>
  </si>
  <si>
    <t>v_impact6</t>
  </si>
  <si>
    <t>v_impact7</t>
  </si>
  <si>
    <t>v_impact8</t>
  </si>
  <si>
    <t>v_impact9</t>
  </si>
  <si>
    <t>v_impact10</t>
  </si>
  <si>
    <t>v_impact11</t>
  </si>
  <si>
    <t>v_impact12</t>
  </si>
  <si>
    <t>v_impact13</t>
  </si>
  <si>
    <t>v_impact14</t>
  </si>
  <si>
    <t>v_impact15</t>
  </si>
  <si>
    <t>v_impact16</t>
  </si>
  <si>
    <t>v_impact17</t>
  </si>
  <si>
    <t>v_impact18</t>
  </si>
  <si>
    <t>v_impact19</t>
  </si>
  <si>
    <t>v_impact20</t>
  </si>
  <si>
    <t>v_impact21</t>
  </si>
  <si>
    <t>v_impact22</t>
  </si>
  <si>
    <t>v_impact23</t>
  </si>
  <si>
    <t>v_impact24</t>
  </si>
  <si>
    <t>Typical Event Day</t>
  </si>
  <si>
    <t>May System Peak Day</t>
  </si>
  <si>
    <t>June System Peak Day</t>
  </si>
  <si>
    <t>July System Peak Day</t>
  </si>
  <si>
    <t>August System Peak Day</t>
  </si>
  <si>
    <t>September System Peak Day</t>
  </si>
  <si>
    <t>October System Peak Day</t>
  </si>
  <si>
    <t>Forecast Year</t>
  </si>
  <si>
    <t/>
  </si>
  <si>
    <t>Southern California Edison</t>
  </si>
  <si>
    <t>January System Peak Day</t>
  </si>
  <si>
    <t>Febuary System Peak Day</t>
  </si>
  <si>
    <t>March System Peak Day</t>
  </si>
  <si>
    <t>April System Peak Day</t>
  </si>
  <si>
    <t>November System Peak Day</t>
  </si>
  <si>
    <t>December System Peak Day</t>
  </si>
  <si>
    <t>SCE 1-in-10</t>
  </si>
  <si>
    <t>SCE 1-in-2</t>
  </si>
  <si>
    <t>to</t>
  </si>
  <si>
    <t>Aggregate Impact</t>
  </si>
  <si>
    <t>peaktype</t>
  </si>
  <si>
    <t>weatheryear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</si>
  <si>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</si>
  <si>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</si>
  <si>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</si>
  <si>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</si>
  <si>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</si>
  <si>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</si>
  <si>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</si>
  <si>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</si>
  <si>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temp9</t>
  </si>
  <si>
    <t>temp10</t>
  </si>
  <si>
    <t>temp11</t>
  </si>
  <si>
    <t>temp12</t>
  </si>
  <si>
    <t>temp13</t>
  </si>
  <si>
    <t>temp14</t>
  </si>
  <si>
    <t>temp15</t>
  </si>
  <si>
    <t>temp16</t>
  </si>
  <si>
    <t>temp17</t>
  </si>
  <si>
    <t>temp18</t>
  </si>
  <si>
    <t>temp19</t>
  </si>
  <si>
    <t>temp20</t>
  </si>
  <si>
    <t>temp21</t>
  </si>
  <si>
    <t>temp22</t>
  </si>
  <si>
    <t>temp23</t>
  </si>
  <si>
    <t>temp24</t>
  </si>
  <si>
    <t>cust_ct</t>
  </si>
  <si>
    <t>CAISO</t>
  </si>
  <si>
    <t>1-in-10</t>
  </si>
  <si>
    <t>MONTHLY SYSTEM PEAK DAY</t>
  </si>
  <si>
    <t>1-in-2</t>
  </si>
  <si>
    <t>SCE</t>
  </si>
  <si>
    <t>Average Event Hour</t>
  </si>
  <si>
    <t>yhat_onpk</t>
  </si>
  <si>
    <t>cfyhat_onpk</t>
  </si>
  <si>
    <t>v_impact_onpk</t>
  </si>
  <si>
    <t>Results are confidential for all combinations.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</si>
</sst>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[$-409]mmmm\ d\,\ yyyy;@"/>
    <numFmt numFmtId="166" formatCode="0.0"/>
    <numFmt numFmtId="167" formatCode="#,##0.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1D5D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7" fillId="3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0" fillId="0" borderId="0" xfId="0" applyFill="1"/>
    <xf numFmtId="167" fontId="4" fillId="2" borderId="0" xfId="0" applyNumberFormat="1" applyFont="1" applyFill="1" applyAlignment="1">
      <alignment vertical="center"/>
    </xf>
    <xf numFmtId="0" fontId="0" fillId="0" borderId="0" xfId="0" quotePrefix="1"/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0" fillId="2" borderId="0" xfId="0" applyFill="1"/>
    <xf numFmtId="164" fontId="3" fillId="4" borderId="5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Normal 3" xfId="2"/>
  </cellStyles>
  <dxfs count="6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b/>
        <i val="0"/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1A1D5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0127826465313E-2"/>
          <c:y val="0.12200435729847495"/>
          <c:w val="0.89978039105420782"/>
          <c:h val="0.795356560822053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Table!$F$8</c:f>
              <c:strCache>
                <c:ptCount val="1"/>
                <c:pt idx="0">
                  <c:v>Estimated Event Day Load (MWh/hour)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Table!$F$11:$F$34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A9-4B45-B4E5-D57DA9707C00}"/>
            </c:ext>
          </c:extLst>
        </c:ser>
        <c:ser>
          <c:idx val="2"/>
          <c:order val="1"/>
          <c:tx>
            <c:strRef>
              <c:f>Table!$E$8</c:f>
              <c:strCache>
                <c:ptCount val="1"/>
                <c:pt idx="0">
                  <c:v>Estimated Reference Load (MWh/hour)</c:v>
                </c:pt>
              </c:strCache>
            </c:strRef>
          </c:tx>
          <c:spPr>
            <a:ln w="3810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Table!$E$11:$E$34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A9-4B45-B4E5-D57DA9707C00}"/>
            </c:ext>
          </c:extLst>
        </c:ser>
        <c:ser>
          <c:idx val="1"/>
          <c:order val="4"/>
          <c:tx>
            <c:strRef>
              <c:f>Table!$G$8</c:f>
              <c:strCache>
                <c:ptCount val="1"/>
                <c:pt idx="0">
                  <c:v>Estimated Load Impact (MWh/hour)</c:v>
                </c:pt>
              </c:strCache>
            </c:strRef>
          </c:tx>
          <c:spPr>
            <a:ln w="28575" cap="rnd">
              <a:solidFill>
                <a:srgbClr val="1A1D5D"/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Table!$G$11:$G$34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1-4C84-8C58-0F34BA16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3472"/>
        <c:axId val="372164032"/>
      </c:scatterChart>
      <c:scatterChart>
        <c:scatterStyle val="smoothMarker"/>
        <c:varyColors val="0"/>
        <c:ser>
          <c:idx val="3"/>
          <c:order val="2"/>
          <c:tx>
            <c:v>Hour Start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Table!$F$6</c:f>
              <c:numCache>
                <c:formatCode>#,##0</c:formatCode>
                <c:ptCount val="1"/>
                <c:pt idx="0">
                  <c:v>17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A9-4B45-B4E5-D57DA9707C00}"/>
            </c:ext>
          </c:extLst>
        </c:ser>
        <c:ser>
          <c:idx val="4"/>
          <c:order val="3"/>
          <c:tx>
            <c:v>Hour End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Table!$H$6</c:f>
              <c:numCache>
                <c:formatCode>#,##0</c:formatCode>
                <c:ptCount val="1"/>
                <c:pt idx="0">
                  <c:v>21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0A9-4B45-B4E5-D57DA970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152"/>
        <c:axId val="372164592"/>
      </c:scatterChart>
      <c:valAx>
        <c:axId val="372163472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Hour-Ending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4032"/>
        <c:crosses val="autoZero"/>
        <c:crossBetween val="midCat"/>
        <c:majorUnit val="1"/>
      </c:valAx>
      <c:valAx>
        <c:axId val="372164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strRef>
              <c:f>Table!$A$1</c:f>
              <c:strCache>
                <c:ptCount val="1"/>
                <c:pt idx="0">
                  <c:v>MW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3472"/>
        <c:crosses val="autoZero"/>
        <c:crossBetween val="midCat"/>
      </c:valAx>
      <c:valAx>
        <c:axId val="372164592"/>
        <c:scaling>
          <c:orientation val="minMax"/>
          <c:max val="2.5"/>
          <c:min val="0"/>
        </c:scaling>
        <c:delete val="0"/>
        <c:axPos val="r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5152"/>
        <c:crosses val="max"/>
        <c:crossBetween val="midCat"/>
      </c:valAx>
      <c:valAx>
        <c:axId val="37216515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372164592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6203319304245636"/>
          <c:y val="1.7118309929295302E-2"/>
          <c:w val="0.39375603433153417"/>
          <c:h val="8.868194361595363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190499</xdr:rowOff>
    </xdr:from>
    <xdr:to>
      <xdr:col>2</xdr:col>
      <xdr:colOff>2247899</xdr:colOff>
      <xdr:row>38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O41"/>
  <sheetViews>
    <sheetView tabSelected="1" zoomScale="85" zoomScaleNormal="85" workbookViewId="0">
      <selection activeCell="C7" sqref="C7"/>
    </sheetView>
  </sheetViews>
  <sheetFormatPr defaultColWidth="9.109375" defaultRowHeight="15" customHeight="1" x14ac:dyDescent="0.3"/>
  <cols>
    <col min="1" max="1" width="29" style="2" customWidth="1"/>
    <col min="2" max="2" width="36.33203125" style="2" customWidth="1"/>
    <col min="3" max="3" width="34" style="2" customWidth="1"/>
    <col min="4" max="4" width="16.44140625" style="2" customWidth="1"/>
    <col min="5" max="13" width="15.6640625" style="2" customWidth="1"/>
    <col min="14" max="16384" width="9.109375" style="2"/>
  </cols>
  <sheetData>
    <row r="1" spans="1:15" ht="15" customHeight="1" thickBot="1" x14ac:dyDescent="0.35">
      <c r="A1" s="15" t="str">
        <f>IF(ResultType="Aggregate Impact","MW","kW")</f>
        <v>MW</v>
      </c>
      <c r="B1" s="3"/>
      <c r="I1" s="15">
        <v>10</v>
      </c>
      <c r="J1" s="15">
        <v>30</v>
      </c>
      <c r="K1" s="15">
        <v>50</v>
      </c>
      <c r="L1" s="15">
        <v>70</v>
      </c>
      <c r="M1" s="15">
        <v>90</v>
      </c>
    </row>
    <row r="2" spans="1:15" ht="15" customHeight="1" thickBot="1" x14ac:dyDescent="0.35">
      <c r="A2" s="4" t="s">
        <v>0</v>
      </c>
      <c r="B2" s="6" t="s">
        <v>121</v>
      </c>
      <c r="G2" s="7"/>
    </row>
    <row r="3" spans="1:15" ht="15" customHeight="1" thickBot="1" x14ac:dyDescent="0.35">
      <c r="A3" s="5" t="s">
        <v>1</v>
      </c>
      <c r="B3" s="6" t="s">
        <v>15</v>
      </c>
      <c r="E3" s="18"/>
      <c r="G3" s="7"/>
    </row>
    <row r="4" spans="1:15" ht="15" customHeight="1" thickBot="1" x14ac:dyDescent="0.35">
      <c r="A4" s="5" t="s">
        <v>2</v>
      </c>
      <c r="B4" s="1" t="s">
        <v>131</v>
      </c>
      <c r="E4" s="17"/>
      <c r="G4" s="16"/>
      <c r="I4" s="20"/>
      <c r="J4" s="20"/>
      <c r="K4" s="20"/>
      <c r="L4" s="20"/>
      <c r="M4" s="20"/>
    </row>
    <row r="5" spans="1:15" ht="15" customHeight="1" thickBot="1" x14ac:dyDescent="0.35">
      <c r="A5" s="5" t="s">
        <v>3</v>
      </c>
      <c r="B5" s="8" t="s">
        <v>127</v>
      </c>
      <c r="D5" s="22"/>
      <c r="E5" s="5" t="s">
        <v>79</v>
      </c>
      <c r="F5" s="23">
        <f>VLOOKUP(ForecastYr,EnrollmentForecast,2,FALSE)</f>
        <v>1276</v>
      </c>
      <c r="I5" s="20"/>
      <c r="J5" s="20"/>
      <c r="K5" s="20"/>
      <c r="L5" s="20"/>
      <c r="M5" s="20"/>
    </row>
    <row r="6" spans="1:15" ht="15" customHeight="1" x14ac:dyDescent="0.3">
      <c r="A6" s="5"/>
      <c r="E6" s="25" t="s">
        <v>86</v>
      </c>
      <c r="F6" s="24">
        <f>IF(LEFT(DayType,3)="Typ",14,IF(OR(VLOOKUP(DayType,dropdown_menus!$E$1:$F$14,2,FALSE)&lt;4,VLOOKUP(DayType,dropdown_menus!$E$1:$F$14,2,FALSE)&gt;10),17,14))</f>
        <v>17</v>
      </c>
      <c r="G6" s="24" t="s">
        <v>130</v>
      </c>
      <c r="H6" s="24">
        <f>IF(LEFT(DayType,3)="Typ",18,IF(OR(VLOOKUP(DayType,dropdown_menus!$E$1:$F$14,2,FALSE)&lt;4,VLOOKUP(DayType,dropdown_menus!$E$1:$F$14,2,FALSE)&gt;10),21,18))</f>
        <v>21</v>
      </c>
      <c r="I6" s="24"/>
    </row>
    <row r="7" spans="1:15" ht="15" customHeight="1" thickBot="1" x14ac:dyDescent="0.35">
      <c r="A7" s="5"/>
      <c r="D7" s="33" t="s">
        <v>168</v>
      </c>
      <c r="E7" s="33"/>
      <c r="F7" s="33"/>
      <c r="G7" s="33"/>
      <c r="H7" s="33"/>
      <c r="I7" s="33"/>
      <c r="J7" s="33"/>
      <c r="K7" s="33"/>
      <c r="L7" s="33"/>
      <c r="M7" s="33"/>
    </row>
    <row r="8" spans="1:15" ht="24.75" customHeight="1" x14ac:dyDescent="0.3">
      <c r="D8" s="32" t="s">
        <v>5</v>
      </c>
      <c r="E8" s="31" t="str">
        <f>"Estimated Reference Load ("&amp;IF(ResultType="Aggregate Impact","MWh","kWh")&amp;"/hour)"</f>
        <v>Estimated Reference Load (MWh/hour)</v>
      </c>
      <c r="F8" s="31" t="str">
        <f>"Estimated Event Day Load ("&amp;IF(ResultType="Aggregate Impact","MWh","kWh")&amp;"/hour)"</f>
        <v>Estimated Event Day Load (MWh/hour)</v>
      </c>
      <c r="G8" s="31" t="str">
        <f>"Estimated Load Impact ("&amp;IF(ResultType="Aggregate Impact","MWh","kWh")&amp;"/hour)"</f>
        <v>Estimated Load Impact (MWh/hour)</v>
      </c>
      <c r="H8" s="31" t="s">
        <v>13</v>
      </c>
      <c r="I8" s="32" t="str">
        <f>"Uncertainty Adjusted Impact ("&amp;IF(ResultType="Aggregate Impact","MWh/hr)- Percentiles","kWh/hr)- Percentiles")</f>
        <v>Uncertainty Adjusted Impact (MWh/hr)- Percentiles</v>
      </c>
      <c r="J8" s="32"/>
      <c r="K8" s="32"/>
      <c r="L8" s="32"/>
      <c r="M8" s="32"/>
    </row>
    <row r="9" spans="1:15" ht="24.75" customHeight="1" thickBot="1" x14ac:dyDescent="0.35">
      <c r="D9" s="29"/>
      <c r="E9" s="30"/>
      <c r="F9" s="30"/>
      <c r="G9" s="30"/>
      <c r="H9" s="30"/>
      <c r="I9" s="29"/>
      <c r="J9" s="29"/>
      <c r="K9" s="29"/>
      <c r="L9" s="29"/>
      <c r="M9" s="29"/>
    </row>
    <row r="10" spans="1:15" ht="15" customHeight="1" thickBot="1" x14ac:dyDescent="0.3">
      <c r="A10" s="4" t="s">
        <v>78</v>
      </c>
      <c r="B10" s="6">
        <v>2017</v>
      </c>
      <c r="D10" s="29"/>
      <c r="E10" s="30"/>
      <c r="F10" s="30"/>
      <c r="G10" s="30"/>
      <c r="H10" s="30"/>
      <c r="I10" s="10" t="s">
        <v>6</v>
      </c>
      <c r="J10" s="10" t="s">
        <v>7</v>
      </c>
      <c r="K10" s="10" t="s">
        <v>8</v>
      </c>
      <c r="L10" s="10" t="s">
        <v>9</v>
      </c>
      <c r="M10" s="10" t="s">
        <v>10</v>
      </c>
    </row>
    <row r="11" spans="1:15" ht="15" customHeight="1" thickBot="1" x14ac:dyDescent="0.35">
      <c r="A11" s="4" t="s">
        <v>75</v>
      </c>
      <c r="B11" s="6" t="s">
        <v>19</v>
      </c>
      <c r="D11" s="11">
        <v>1</v>
      </c>
      <c r="E11" s="27" t="e">
        <f ca="1">IFERROR(AVERAGEIFS(OFFSET(Data_ex_Ante!$A:$A, 0, MATCH("cfyhat"&amp;Table!$D11,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1" s="27" t="e">
        <f ca="1">IFERROR(AVERAGEIFS(OFFSET(Data_ex_Ante!$A:$A, 0, MATCH("yhat"&amp;Table!$D11,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1" s="27" t="e">
        <f t="shared" ref="G11" ca="1" si="0">E11-F11</f>
        <v>#VALUE!</v>
      </c>
      <c r="H11" s="12">
        <f ca="1">IFERROR(AVERAGEIFS(OFFSET(Data_ex_Ante!$A:$A, 0, MATCH("temp"&amp;Table!$D11,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49.057630000000003</v>
      </c>
      <c r="I11" s="27" t="e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1" s="27" t="e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1" s="27" t="e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1" s="27" t="e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1" s="27" t="e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  <c r="O11" s="18"/>
    </row>
    <row r="12" spans="1:15" ht="15" customHeight="1" thickBot="1" x14ac:dyDescent="0.35">
      <c r="A12" s="4" t="s">
        <v>80</v>
      </c>
      <c r="B12" s="6" t="s">
        <v>4</v>
      </c>
      <c r="D12" s="11">
        <v>2</v>
      </c>
      <c r="E12" s="27" t="e">
        <f ca="1">IFERROR(AVERAGEIFS(OFFSET(Data_ex_Ante!$A:$A, 0, MATCH("cfyhat"&amp;Table!$D12,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2" s="27" t="e">
        <f ca="1">IFERROR(AVERAGEIFS(OFFSET(Data_ex_Ante!$A:$A, 0, MATCH("yhat"&amp;Table!$D12,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2" s="27" t="e">
        <f t="shared" ref="G12:G34" ca="1" si="1">E12-F12</f>
        <v>#VALUE!</v>
      </c>
      <c r="H12" s="12">
        <f ca="1">IFERROR(AVERAGEIFS(OFFSET(Data_ex_Ante!$A:$A, 0, MATCH("temp"&amp;Table!$D12,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48.197099999999999</v>
      </c>
      <c r="I12" s="27" t="e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2" s="27" t="e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2" s="27" t="e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2" s="27" t="e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2" s="27" t="e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3" spans="1:15" ht="15" customHeight="1" thickBot="1" x14ac:dyDescent="0.35">
      <c r="A13" s="4" t="s">
        <v>81</v>
      </c>
      <c r="B13" s="6" t="s">
        <v>83</v>
      </c>
      <c r="D13" s="11">
        <v>3</v>
      </c>
      <c r="E13" s="27" t="e">
        <f ca="1">IFERROR(AVERAGEIFS(OFFSET(Data_ex_Ante!$A:$A, 0, MATCH("cfyhat"&amp;Table!$D13,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3" s="27" t="e">
        <f ca="1">IFERROR(AVERAGEIFS(OFFSET(Data_ex_Ante!$A:$A, 0, MATCH("yhat"&amp;Table!$D13,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3" s="27" t="e">
        <f t="shared" ca="1" si="1"/>
        <v>#VALUE!</v>
      </c>
      <c r="H13" s="12">
        <f ca="1">IFERROR(AVERAGEIFS(OFFSET(Data_ex_Ante!$A:$A, 0, MATCH("temp"&amp;Table!$D13,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47.581180000000003</v>
      </c>
      <c r="I13" s="27" t="e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3" s="27" t="e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3" s="27" t="e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3" s="27" t="e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3" s="27" t="e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4" spans="1:15" ht="15" customHeight="1" x14ac:dyDescent="0.3">
      <c r="D14" s="11">
        <v>4</v>
      </c>
      <c r="E14" s="27" t="e">
        <f ca="1">IFERROR(AVERAGEIFS(OFFSET(Data_ex_Ante!$A:$A, 0, MATCH("cfyhat"&amp;Table!$D14,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4" s="27" t="e">
        <f ca="1">IFERROR(AVERAGEIFS(OFFSET(Data_ex_Ante!$A:$A, 0, MATCH("yhat"&amp;Table!$D14,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4" s="27" t="e">
        <f t="shared" ca="1" si="1"/>
        <v>#VALUE!</v>
      </c>
      <c r="H14" s="12">
        <f ca="1">IFERROR(AVERAGEIFS(OFFSET(Data_ex_Ante!$A:$A, 0, MATCH("temp"&amp;Table!$D14,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47.052340000000001</v>
      </c>
      <c r="I14" s="27" t="e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4" s="27" t="e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4" s="27" t="e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4" s="27" t="e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4" s="27" t="e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5" spans="1:15" ht="15" customHeight="1" x14ac:dyDescent="0.3">
      <c r="D15" s="11">
        <v>5</v>
      </c>
      <c r="E15" s="27" t="e">
        <f ca="1">IFERROR(AVERAGEIFS(OFFSET(Data_ex_Ante!$A:$A, 0, MATCH("cfyhat"&amp;Table!$D15,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5" s="27" t="e">
        <f ca="1">IFERROR(AVERAGEIFS(OFFSET(Data_ex_Ante!$A:$A, 0, MATCH("yhat"&amp;Table!$D15,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5" s="27" t="e">
        <f t="shared" ca="1" si="1"/>
        <v>#VALUE!</v>
      </c>
      <c r="H15" s="12">
        <f ca="1">IFERROR(AVERAGEIFS(OFFSET(Data_ex_Ante!$A:$A, 0, MATCH("temp"&amp;Table!$D15,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46.481720000000003</v>
      </c>
      <c r="I15" s="27" t="e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5" s="27" t="e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5" s="27" t="e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5" s="27" t="e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5" s="27" t="e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6" spans="1:15" ht="15" customHeight="1" x14ac:dyDescent="0.3">
      <c r="D16" s="11">
        <v>6</v>
      </c>
      <c r="E16" s="27" t="e">
        <f ca="1">IFERROR(AVERAGEIFS(OFFSET(Data_ex_Ante!$A:$A, 0, MATCH("cfyhat"&amp;Table!$D16,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6" s="27" t="e">
        <f ca="1">IFERROR(AVERAGEIFS(OFFSET(Data_ex_Ante!$A:$A, 0, MATCH("yhat"&amp;Table!$D16,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6" s="27" t="e">
        <f t="shared" ca="1" si="1"/>
        <v>#VALUE!</v>
      </c>
      <c r="H16" s="12">
        <f ca="1">IFERROR(AVERAGEIFS(OFFSET(Data_ex_Ante!$A:$A, 0, MATCH("temp"&amp;Table!$D16,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45.886809999999997</v>
      </c>
      <c r="I16" s="27" t="e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6" s="27" t="e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6" s="27" t="e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6" s="27" t="e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6" s="27" t="e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7" spans="4:13" ht="15" customHeight="1" x14ac:dyDescent="0.3">
      <c r="D17" s="11">
        <v>7</v>
      </c>
      <c r="E17" s="27" t="e">
        <f ca="1">IFERROR(AVERAGEIFS(OFFSET(Data_ex_Ante!$A:$A, 0, MATCH("cfyhat"&amp;Table!$D17,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7" s="27" t="e">
        <f ca="1">IFERROR(AVERAGEIFS(OFFSET(Data_ex_Ante!$A:$A, 0, MATCH("yhat"&amp;Table!$D17,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7" s="27" t="e">
        <f t="shared" ca="1" si="1"/>
        <v>#VALUE!</v>
      </c>
      <c r="H17" s="12">
        <f ca="1">IFERROR(AVERAGEIFS(OFFSET(Data_ex_Ante!$A:$A, 0, MATCH("temp"&amp;Table!$D17,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45.456760000000003</v>
      </c>
      <c r="I17" s="27" t="e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7" s="27" t="e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7" s="27" t="e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7" s="27" t="e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7" s="27" t="e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8" spans="4:13" ht="15" customHeight="1" x14ac:dyDescent="0.3">
      <c r="D18" s="11">
        <v>8</v>
      </c>
      <c r="E18" s="27" t="e">
        <f ca="1">IFERROR(AVERAGEIFS(OFFSET(Data_ex_Ante!$A:$A, 0, MATCH("cfyhat"&amp;Table!$D18,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8" s="27" t="e">
        <f ca="1">IFERROR(AVERAGEIFS(OFFSET(Data_ex_Ante!$A:$A, 0, MATCH("yhat"&amp;Table!$D18,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8" s="27" t="e">
        <f t="shared" ca="1" si="1"/>
        <v>#VALUE!</v>
      </c>
      <c r="H18" s="12">
        <f ca="1">IFERROR(AVERAGEIFS(OFFSET(Data_ex_Ante!$A:$A, 0, MATCH("temp"&amp;Table!$D18,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45.33719</v>
      </c>
      <c r="I18" s="27" t="e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8" s="27" t="e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8" s="27" t="e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8" s="27" t="e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8" s="27" t="e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19" spans="4:13" ht="15" customHeight="1" x14ac:dyDescent="0.3">
      <c r="D19" s="11">
        <v>9</v>
      </c>
      <c r="E19" s="27" t="e">
        <f ca="1">IFERROR(AVERAGEIFS(OFFSET(Data_ex_Ante!$A:$A, 0, MATCH("cfyhat"&amp;Table!$D19,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19" s="27" t="e">
        <f ca="1">IFERROR(AVERAGEIFS(OFFSET(Data_ex_Ante!$A:$A, 0, MATCH("yhat"&amp;Table!$D19,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19" s="27" t="e">
        <f t="shared" ca="1" si="1"/>
        <v>#VALUE!</v>
      </c>
      <c r="H19" s="12">
        <f ca="1">IFERROR(AVERAGEIFS(OFFSET(Data_ex_Ante!$A:$A, 0, MATCH("temp"&amp;Table!$D19,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45.941040000000001</v>
      </c>
      <c r="I19" s="27" t="e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19" s="27" t="e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19" s="27" t="e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19" s="27" t="e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19" s="27" t="e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0" spans="4:13" ht="15" customHeight="1" x14ac:dyDescent="0.3">
      <c r="D20" s="11">
        <v>10</v>
      </c>
      <c r="E20" s="27" t="e">
        <f ca="1">IFERROR(AVERAGEIFS(OFFSET(Data_ex_Ante!$A:$A, 0, MATCH("cfyhat"&amp;Table!$D20,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0" s="27" t="e">
        <f ca="1">IFERROR(AVERAGEIFS(OFFSET(Data_ex_Ante!$A:$A, 0, MATCH("yhat"&amp;Table!$D20,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0" s="27" t="e">
        <f t="shared" ca="1" si="1"/>
        <v>#VALUE!</v>
      </c>
      <c r="H20" s="12">
        <f ca="1">IFERROR(AVERAGEIFS(OFFSET(Data_ex_Ante!$A:$A, 0, MATCH("temp"&amp;Table!$D20,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49.067140000000002</v>
      </c>
      <c r="I20" s="27" t="e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0" s="27" t="e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0" s="27" t="e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0" s="27" t="e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0" s="27" t="e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1" spans="4:13" ht="15" customHeight="1" x14ac:dyDescent="0.3">
      <c r="D21" s="11">
        <v>11</v>
      </c>
      <c r="E21" s="27" t="e">
        <f ca="1">IFERROR(AVERAGEIFS(OFFSET(Data_ex_Ante!$A:$A, 0, MATCH("cfyhat"&amp;Table!$D21,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1" s="27" t="e">
        <f ca="1">IFERROR(AVERAGEIFS(OFFSET(Data_ex_Ante!$A:$A, 0, MATCH("yhat"&amp;Table!$D21,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1" s="27" t="e">
        <f t="shared" ca="1" si="1"/>
        <v>#VALUE!</v>
      </c>
      <c r="H21" s="12">
        <f ca="1">IFERROR(AVERAGEIFS(OFFSET(Data_ex_Ante!$A:$A, 0, MATCH("temp"&amp;Table!$D21,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52.658230000000003</v>
      </c>
      <c r="I21" s="27" t="e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1" s="27" t="e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1" s="27" t="e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1" s="27" t="e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1" s="27" t="e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2" spans="4:13" ht="15" customHeight="1" x14ac:dyDescent="0.3">
      <c r="D22" s="11">
        <v>12</v>
      </c>
      <c r="E22" s="27" t="e">
        <f ca="1">IFERROR(AVERAGEIFS(OFFSET(Data_ex_Ante!$A:$A, 0, MATCH("cfyhat"&amp;Table!$D22,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2" s="27" t="e">
        <f ca="1">IFERROR(AVERAGEIFS(OFFSET(Data_ex_Ante!$A:$A, 0, MATCH("yhat"&amp;Table!$D22,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2" s="27" t="e">
        <f t="shared" ca="1" si="1"/>
        <v>#VALUE!</v>
      </c>
      <c r="H22" s="12">
        <f ca="1">IFERROR(AVERAGEIFS(OFFSET(Data_ex_Ante!$A:$A, 0, MATCH("temp"&amp;Table!$D22,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55.842359999999999</v>
      </c>
      <c r="I22" s="27" t="e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2" s="27" t="e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2" s="27" t="e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2" s="27" t="e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2" s="27" t="e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3" spans="4:13" ht="15" customHeight="1" x14ac:dyDescent="0.3">
      <c r="D23" s="11">
        <v>13</v>
      </c>
      <c r="E23" s="27" t="e">
        <f ca="1">IFERROR(AVERAGEIFS(OFFSET(Data_ex_Ante!$A:$A, 0, MATCH("cfyhat"&amp;Table!$D23,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3" s="27" t="e">
        <f ca="1">IFERROR(AVERAGEIFS(OFFSET(Data_ex_Ante!$A:$A, 0, MATCH("yhat"&amp;Table!$D23,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3" s="27" t="e">
        <f t="shared" ca="1" si="1"/>
        <v>#VALUE!</v>
      </c>
      <c r="H23" s="12">
        <f ca="1">IFERROR(AVERAGEIFS(OFFSET(Data_ex_Ante!$A:$A, 0, MATCH("temp"&amp;Table!$D23,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58.020069999999997</v>
      </c>
      <c r="I23" s="27" t="e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3" s="27" t="e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3" s="27" t="e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3" s="27" t="e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3" s="27" t="e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4" spans="4:13" ht="15" customHeight="1" x14ac:dyDescent="0.3">
      <c r="D24" s="11">
        <v>14</v>
      </c>
      <c r="E24" s="27" t="e">
        <f ca="1">IFERROR(AVERAGEIFS(OFFSET(Data_ex_Ante!$A:$A, 0, MATCH("cfyhat"&amp;Table!$D24,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4" s="27" t="e">
        <f ca="1">IFERROR(AVERAGEIFS(OFFSET(Data_ex_Ante!$A:$A, 0, MATCH("yhat"&amp;Table!$D24,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4" s="27" t="e">
        <f t="shared" ca="1" si="1"/>
        <v>#VALUE!</v>
      </c>
      <c r="H24" s="12">
        <f ca="1">IFERROR(AVERAGEIFS(OFFSET(Data_ex_Ante!$A:$A, 0, MATCH("temp"&amp;Table!$D24,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59.252099999999999</v>
      </c>
      <c r="I24" s="27" t="e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4" s="27" t="e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4" s="27" t="e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4" s="27" t="e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4" s="27" t="e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5" spans="4:13" ht="15" customHeight="1" x14ac:dyDescent="0.3">
      <c r="D25" s="11">
        <v>15</v>
      </c>
      <c r="E25" s="27" t="e">
        <f ca="1">IFERROR(AVERAGEIFS(OFFSET(Data_ex_Ante!$A:$A, 0, MATCH("cfyhat"&amp;Table!$D25,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5" s="27" t="e">
        <f ca="1">IFERROR(AVERAGEIFS(OFFSET(Data_ex_Ante!$A:$A, 0, MATCH("yhat"&amp;Table!$D25,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5" s="27" t="e">
        <f t="shared" ca="1" si="1"/>
        <v>#VALUE!</v>
      </c>
      <c r="H25" s="12">
        <f ca="1">IFERROR(AVERAGEIFS(OFFSET(Data_ex_Ante!$A:$A, 0, MATCH("temp"&amp;Table!$D25,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60.018140000000002</v>
      </c>
      <c r="I25" s="27" t="e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5" s="27" t="e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5" s="27" t="e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5" s="27" t="e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5" s="27" t="e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6" spans="4:13" ht="15" customHeight="1" x14ac:dyDescent="0.3">
      <c r="D26" s="11">
        <v>16</v>
      </c>
      <c r="E26" s="27" t="e">
        <f ca="1">IFERROR(AVERAGEIFS(OFFSET(Data_ex_Ante!$A:$A, 0, MATCH("cfyhat"&amp;Table!$D26,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6" s="27" t="e">
        <f ca="1">IFERROR(AVERAGEIFS(OFFSET(Data_ex_Ante!$A:$A, 0, MATCH("yhat"&amp;Table!$D26,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6" s="27" t="e">
        <f t="shared" ca="1" si="1"/>
        <v>#VALUE!</v>
      </c>
      <c r="H26" s="12">
        <f ca="1">IFERROR(AVERAGEIFS(OFFSET(Data_ex_Ante!$A:$A, 0, MATCH("temp"&amp;Table!$D26,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60.385280000000002</v>
      </c>
      <c r="I26" s="27" t="e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6" s="27" t="e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6" s="27" t="e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6" s="27" t="e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6" s="27" t="e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7" spans="4:13" ht="15" customHeight="1" x14ac:dyDescent="0.3">
      <c r="D27" s="11">
        <v>17</v>
      </c>
      <c r="E27" s="27" t="e">
        <f ca="1">IFERROR(AVERAGEIFS(OFFSET(Data_ex_Ante!$A:$A, 0, MATCH("cfyhat"&amp;Table!$D27,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7" s="27" t="e">
        <f ca="1">IFERROR(AVERAGEIFS(OFFSET(Data_ex_Ante!$A:$A, 0, MATCH("yhat"&amp;Table!$D27,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7" s="27" t="e">
        <f t="shared" ca="1" si="1"/>
        <v>#VALUE!</v>
      </c>
      <c r="H27" s="12">
        <f ca="1">IFERROR(AVERAGEIFS(OFFSET(Data_ex_Ante!$A:$A, 0, MATCH("temp"&amp;Table!$D27,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59.914679999999997</v>
      </c>
      <c r="I27" s="27" t="e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7" s="27" t="e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7" s="27" t="e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7" s="27" t="e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7" s="27" t="e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8" spans="4:13" ht="15" customHeight="1" x14ac:dyDescent="0.3">
      <c r="D28" s="11">
        <v>18</v>
      </c>
      <c r="E28" s="27" t="e">
        <f ca="1">IFERROR(AVERAGEIFS(OFFSET(Data_ex_Ante!$A:$A, 0, MATCH("cfyhat"&amp;Table!$D28,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8" s="27" t="e">
        <f ca="1">IFERROR(AVERAGEIFS(OFFSET(Data_ex_Ante!$A:$A, 0, MATCH("yhat"&amp;Table!$D28,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8" s="27" t="e">
        <f t="shared" ca="1" si="1"/>
        <v>#VALUE!</v>
      </c>
      <c r="H28" s="12">
        <f ca="1">IFERROR(AVERAGEIFS(OFFSET(Data_ex_Ante!$A:$A, 0, MATCH("temp"&amp;Table!$D28,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57.798250000000003</v>
      </c>
      <c r="I28" s="27" t="e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8" s="27" t="e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8" s="27" t="e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8" s="27" t="e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8" s="27" t="e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29" spans="4:13" ht="15" customHeight="1" x14ac:dyDescent="0.3">
      <c r="D29" s="11">
        <v>19</v>
      </c>
      <c r="E29" s="27" t="e">
        <f ca="1">IFERROR(AVERAGEIFS(OFFSET(Data_ex_Ante!$A:$A, 0, MATCH("cfyhat"&amp;Table!$D29,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29" s="27" t="e">
        <f ca="1">IFERROR(AVERAGEIFS(OFFSET(Data_ex_Ante!$A:$A, 0, MATCH("yhat"&amp;Table!$D29,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29" s="27" t="e">
        <f t="shared" ca="1" si="1"/>
        <v>#VALUE!</v>
      </c>
      <c r="H29" s="12">
        <f ca="1">IFERROR(AVERAGEIFS(OFFSET(Data_ex_Ante!$A:$A, 0, MATCH("temp"&amp;Table!$D29,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55.077779999999997</v>
      </c>
      <c r="I29" s="27" t="e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29" s="27" t="e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29" s="27" t="e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29" s="27" t="e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29" s="27" t="e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0" spans="4:13" ht="15" customHeight="1" x14ac:dyDescent="0.3">
      <c r="D30" s="11">
        <v>20</v>
      </c>
      <c r="E30" s="27" t="e">
        <f ca="1">IFERROR(AVERAGEIFS(OFFSET(Data_ex_Ante!$A:$A, 0, MATCH("cfyhat"&amp;Table!$D30,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30" s="27" t="e">
        <f ca="1">IFERROR(AVERAGEIFS(OFFSET(Data_ex_Ante!$A:$A, 0, MATCH("yhat"&amp;Table!$D30,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30" s="27" t="e">
        <f t="shared" ca="1" si="1"/>
        <v>#VALUE!</v>
      </c>
      <c r="H30" s="12">
        <f ca="1">IFERROR(AVERAGEIFS(OFFSET(Data_ex_Ante!$A:$A, 0, MATCH("temp"&amp;Table!$D30,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52.91084</v>
      </c>
      <c r="I30" s="27" t="e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0" s="27" t="e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0" s="27" t="e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0" s="27" t="e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0" s="27" t="e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1" spans="4:13" ht="15" customHeight="1" x14ac:dyDescent="0.3">
      <c r="D31" s="11">
        <v>21</v>
      </c>
      <c r="E31" s="27" t="e">
        <f ca="1">IFERROR(AVERAGEIFS(OFFSET(Data_ex_Ante!$A:$A, 0, MATCH("cfyhat"&amp;Table!$D31,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31" s="27" t="e">
        <f ca="1">IFERROR(AVERAGEIFS(OFFSET(Data_ex_Ante!$A:$A, 0, MATCH("yhat"&amp;Table!$D31,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31" s="27" t="e">
        <f t="shared" ca="1" si="1"/>
        <v>#VALUE!</v>
      </c>
      <c r="H31" s="12">
        <f ca="1">IFERROR(AVERAGEIFS(OFFSET(Data_ex_Ante!$A:$A, 0, MATCH("temp"&amp;Table!$D31,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51.209940000000003</v>
      </c>
      <c r="I31" s="27" t="e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1" s="27" t="e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1" s="27" t="e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1" s="27" t="e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1" s="27" t="e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2" spans="4:13" ht="15" customHeight="1" x14ac:dyDescent="0.3">
      <c r="D32" s="11">
        <v>22</v>
      </c>
      <c r="E32" s="27" t="e">
        <f ca="1">IFERROR(AVERAGEIFS(OFFSET(Data_ex_Ante!$A:$A, 0, MATCH("cfyhat"&amp;Table!$D32,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32" s="27" t="e">
        <f ca="1">IFERROR(AVERAGEIFS(OFFSET(Data_ex_Ante!$A:$A, 0, MATCH("yhat"&amp;Table!$D32,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32" s="27" t="e">
        <f t="shared" ca="1" si="1"/>
        <v>#VALUE!</v>
      </c>
      <c r="H32" s="12">
        <f ca="1">IFERROR(AVERAGEIFS(OFFSET(Data_ex_Ante!$A:$A, 0, MATCH("temp"&amp;Table!$D32,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49.306179999999998</v>
      </c>
      <c r="I32" s="27" t="e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2" s="27" t="e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2" s="27" t="e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2" s="27" t="e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2" s="27" t="e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3" spans="4:13" ht="15" customHeight="1" x14ac:dyDescent="0.3">
      <c r="D33" s="11">
        <v>23</v>
      </c>
      <c r="E33" s="27" t="e">
        <f ca="1">IFERROR(AVERAGEIFS(OFFSET(Data_ex_Ante!$A:$A, 0, MATCH("cfyhat"&amp;Table!$D33,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33" s="27" t="e">
        <f ca="1">IFERROR(AVERAGEIFS(OFFSET(Data_ex_Ante!$A:$A, 0, MATCH("yhat"&amp;Table!$D33,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33" s="27" t="e">
        <f t="shared" ca="1" si="1"/>
        <v>#VALUE!</v>
      </c>
      <c r="H33" s="12">
        <f ca="1">IFERROR(AVERAGEIFS(OFFSET(Data_ex_Ante!$A:$A, 0, MATCH("temp"&amp;Table!$D33,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47.667670000000001</v>
      </c>
      <c r="I33" s="27" t="e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3" s="27" t="e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3" s="27" t="e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3" s="27" t="e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3" s="27" t="e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4" spans="4:13" ht="15" customHeight="1" x14ac:dyDescent="0.3">
      <c r="D34" s="11">
        <v>24</v>
      </c>
      <c r="E34" s="27" t="e">
        <f ca="1">IFERROR(AVERAGEIFS(OFFSET(Data_ex_Ante!$A:$A, 0, MATCH("cfyhat"&amp;Table!$D34,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F34" s="27" t="e">
        <f ca="1">IFERROR(AVERAGEIFS(OFFSET(Data_ex_Ante!$A:$A, 0, MATCH("yhat"&amp;Table!$D34,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Impact",$F$5/1000,1)*IF($F$5=0,0,1)</f>
        <v>#VALUE!</v>
      </c>
      <c r="G34" s="27" t="e">
        <f t="shared" ca="1" si="1"/>
        <v>#VALUE!</v>
      </c>
      <c r="H34" s="12">
        <f ca="1">IFERROR(AVERAGEIFS(OFFSET(Data_ex_Ante!$A:$A, 0, MATCH("temp"&amp;Table!$D34,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46.387419999999999</v>
      </c>
      <c r="I34" s="27" t="e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4" s="27" t="e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4" s="27" t="e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4" s="27" t="e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4" s="27" t="e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35" spans="4:13" ht="24.75" customHeight="1" x14ac:dyDescent="0.3">
      <c r="D35" s="29" t="s">
        <v>11</v>
      </c>
      <c r="E35" s="30" t="str">
        <f>"Estimated Reference Energy Use ("&amp;IF(ResultType="Aggregate Impact","MWh","kWh")&amp;"/hour)"</f>
        <v>Estimated Reference Energy Use (MWh/hour)</v>
      </c>
      <c r="F35" s="30" t="str">
        <f>"Estimated Observed Event Day Energy Use ("&amp;IF(ResultType="Aggregate Impact","MWh","kWh")&amp;"/hour)"</f>
        <v>Estimated Observed Event Day Energy Use (MWh/hour)</v>
      </c>
      <c r="G35" s="30" t="str">
        <f>"Estimated Change in Energy Use ("&amp;IF(ResultType="Aggregate Impact","MWh","kWh")&amp;"/hour)"</f>
        <v>Estimated Change in Energy Use (MWh/hour)</v>
      </c>
      <c r="H35" s="30" t="s">
        <v>14</v>
      </c>
      <c r="I35" s="29" t="str">
        <f>"Uncertainty Adjusted Impact ("&amp;IF(ResultType="Aggregate Impact","MWh/hr)- Percentiles","kWh/hr)- Percentiles")</f>
        <v>Uncertainty Adjusted Impact (MWh/hr)- Percentiles</v>
      </c>
      <c r="J35" s="29"/>
      <c r="K35" s="29"/>
      <c r="L35" s="29"/>
      <c r="M35" s="29"/>
    </row>
    <row r="36" spans="4:13" ht="24.75" customHeight="1" x14ac:dyDescent="0.3">
      <c r="D36" s="29"/>
      <c r="E36" s="30"/>
      <c r="F36" s="30"/>
      <c r="G36" s="30"/>
      <c r="H36" s="30"/>
      <c r="I36" s="29"/>
      <c r="J36" s="29"/>
      <c r="K36" s="29"/>
      <c r="L36" s="29"/>
      <c r="M36" s="29"/>
    </row>
    <row r="37" spans="4:13" ht="15" customHeight="1" x14ac:dyDescent="0.25">
      <c r="D37" s="29"/>
      <c r="E37" s="30"/>
      <c r="F37" s="30"/>
      <c r="G37" s="30"/>
      <c r="H37" s="30"/>
      <c r="I37" s="10" t="s">
        <v>6</v>
      </c>
      <c r="J37" s="10" t="s">
        <v>7</v>
      </c>
      <c r="K37" s="10" t="s">
        <v>8</v>
      </c>
      <c r="L37" s="10" t="s">
        <v>9</v>
      </c>
      <c r="M37" s="10" t="s">
        <v>10</v>
      </c>
    </row>
    <row r="38" spans="4:13" ht="15" customHeight="1" x14ac:dyDescent="0.3">
      <c r="D38" s="11" t="s">
        <v>12</v>
      </c>
      <c r="E38" s="27" t="e">
        <f ca="1">SUM(E11:E34)</f>
        <v>#VALUE!</v>
      </c>
      <c r="F38" s="27" t="e">
        <f ca="1">SUM(F11:F34)</f>
        <v>#VALUE!</v>
      </c>
      <c r="G38" s="27" t="e">
        <f ca="1">SUM(G11:G34)</f>
        <v>#VALUE!</v>
      </c>
      <c r="H38" s="12">
        <f ca="1">SUMIF($H$11:$H$34,"&gt;=70",$H$11:$H$34)-70*COUNTIF($H$11:$H$34,"&gt;=70")</f>
        <v>0</v>
      </c>
      <c r="I38" s="12" t="s">
        <v>17</v>
      </c>
      <c r="J38" s="12" t="s">
        <v>17</v>
      </c>
      <c r="K38" s="12" t="s">
        <v>17</v>
      </c>
      <c r="L38" s="12" t="s">
        <v>17</v>
      </c>
      <c r="M38" s="12" t="s">
        <v>17</v>
      </c>
    </row>
    <row r="39" spans="4:13" ht="15" customHeight="1" thickBot="1" x14ac:dyDescent="0.35">
      <c r="D39" s="13" t="s">
        <v>164</v>
      </c>
      <c r="E39" s="28" t="e">
        <f ca="1">AVERAGEIFS(E$11:E$34,$D$11:$D$34, "&gt;="&amp;$F$6,$D$11:$D$34,"&lt;="&amp;$H$6)</f>
        <v>#VALUE!</v>
      </c>
      <c r="F39" s="28" t="e">
        <f ca="1">AVERAGEIFS(F$11:F$34,$D$11:$D$34, "&gt;="&amp;$F$6,$D$11:$D$34,"&lt;="&amp;$H$6)</f>
        <v>#VALUE!</v>
      </c>
      <c r="G39" s="28" t="e">
        <f ca="1">AVERAGEIFS(G$11:G$34,$D$11:$D$34, "&gt;="&amp;$F$6,$D$11:$D$34,"&lt;="&amp;$H$6)</f>
        <v>#VALUE!</v>
      </c>
      <c r="H39" s="14">
        <f ca="1">IFERROR(AVERAGEIFS(H$11:H$34,$D$11:$D$34,"&gt;="&amp;$F$6,$D$11:$D$34,"&lt;="&amp;$H$6,$H$11:$H$34,"&gt;=70")-70,0)</f>
        <v>0</v>
      </c>
      <c r="I39" s="28" t="e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Impact",$F$5/1000,1)*_xlfn.NORM.S.INV(I$1/100),"N/A")*IF($F$5=0,0,1)</f>
        <v>#VALUE!</v>
      </c>
      <c r="J39" s="28" t="e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Impact",$F$5/1000,1)*_xlfn.NORM.S.INV(J$1/100),"N/A")*IF($F$5=0,0,1)</f>
        <v>#VALUE!</v>
      </c>
      <c r="K39" s="28" t="e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Impact",$F$5/1000,1)*_xlfn.NORM.S.INV(K$1/100),"N/A")*IF($F$5=0,0,1)</f>
        <v>#VALUE!</v>
      </c>
      <c r="L39" s="28" t="e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Impact",$F$5/1000,1)*_xlfn.NORM.S.INV(L$1/100),"N/A")*IF($F$5=0,0,1)</f>
        <v>#VALUE!</v>
      </c>
      <c r="M39" s="28" t="e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Impact",$F$5/1000,1)*_xlfn.NORM.S.INV(M$1/100),"N/A")*IF($F$5=0,0,1)</f>
        <v>#VALUE!</v>
      </c>
    </row>
    <row r="40" spans="4:13" ht="15" customHeight="1" x14ac:dyDescent="0.3">
      <c r="E40" s="26"/>
      <c r="F40" s="26"/>
      <c r="G40" s="26"/>
      <c r="H40" s="26"/>
      <c r="I40" s="26"/>
      <c r="J40" s="26"/>
      <c r="K40" s="26"/>
      <c r="L40" s="26"/>
      <c r="M40" s="26"/>
    </row>
    <row r="41" spans="4:13" ht="15" customHeight="1" x14ac:dyDescent="0.3">
      <c r="D41" s="16"/>
      <c r="E41" s="16"/>
      <c r="F41" s="16"/>
      <c r="G41" s="16"/>
    </row>
  </sheetData>
  <mergeCells count="13">
    <mergeCell ref="D7:M7"/>
    <mergeCell ref="H8:H10"/>
    <mergeCell ref="I8:M9"/>
    <mergeCell ref="D8:D10"/>
    <mergeCell ref="F8:F10"/>
    <mergeCell ref="E8:E10"/>
    <mergeCell ref="G8:G10"/>
    <mergeCell ref="I35:M36"/>
    <mergeCell ref="D35:D37"/>
    <mergeCell ref="F35:F37"/>
    <mergeCell ref="E35:E37"/>
    <mergeCell ref="G35:G37"/>
    <mergeCell ref="H35:H37"/>
  </mergeCells>
  <conditionalFormatting sqref="D7">
    <cfRule type="expression" dxfId="5" priority="10">
      <formula>D7&lt;&gt;""</formula>
    </cfRule>
  </conditionalFormatting>
  <conditionalFormatting sqref="E38:G39 I38:M38 H39 D11:M34">
    <cfRule type="expression" dxfId="4" priority="28">
      <formula>AND($D11&gt;=$F$6, $D11 &lt;=$H$6)</formula>
    </cfRule>
  </conditionalFormatting>
  <conditionalFormatting sqref="F6 H6">
    <cfRule type="expression" dxfId="3" priority="32">
      <formula>AND($E6&gt;=$F$6, $E6 &lt;=$H$6)</formula>
    </cfRule>
  </conditionalFormatting>
  <conditionalFormatting sqref="G6">
    <cfRule type="expression" dxfId="2" priority="5">
      <formula>AND($E6&gt;=$F$6, $E6 &lt;=$H$6)</formula>
    </cfRule>
  </conditionalFormatting>
  <conditionalFormatting sqref="I39:M39">
    <cfRule type="expression" dxfId="1" priority="2">
      <formula>AND($D39&gt;=$F$6, $D39 &lt;=$H$6)</formula>
    </cfRule>
  </conditionalFormatting>
  <conditionalFormatting sqref="I6">
    <cfRule type="expression" dxfId="0" priority="1">
      <formula>AND($E6&gt;=$F$6, $E6 &lt;=$H$6)</formula>
    </cfRule>
  </conditionalFormatting>
  <dataValidations count="5">
    <dataValidation type="list" allowBlank="1" showInputMessage="1" showErrorMessage="1" sqref="B4">
      <formula1>"Aggregate Impact, Average per Called Customer"</formula1>
    </dataValidation>
    <dataValidation type="list" allowBlank="1" showInputMessage="1" showErrorMessage="1" sqref="B10">
      <formula1>ForecastYrs</formula1>
    </dataValidation>
    <dataValidation type="list" allowBlank="1" showInputMessage="1" showErrorMessage="1" sqref="B11">
      <formula1>WeatherYrs</formula1>
    </dataValidation>
    <dataValidation type="list" allowBlank="1" showInputMessage="1" showErrorMessage="1" sqref="B12">
      <formula1>ImpactLevels</formula1>
    </dataValidation>
    <dataValidation type="list" allowBlank="1" showInputMessage="1" showErrorMessage="1" sqref="B5">
      <formula1>DayTypes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0" sqref="A10"/>
    </sheetView>
  </sheetViews>
  <sheetFormatPr defaultRowHeight="14.4" x14ac:dyDescent="0.3"/>
  <cols>
    <col min="1" max="1" width="31.109375" style="9" bestFit="1" customWidth="1"/>
    <col min="2" max="2" width="24.6640625" style="9" bestFit="1" customWidth="1"/>
    <col min="3" max="3" width="11.88671875" style="9" bestFit="1" customWidth="1"/>
    <col min="4" max="4" width="12.33203125" style="9" bestFit="1" customWidth="1"/>
    <col min="5" max="5" width="24.33203125" style="9" bestFit="1" customWidth="1"/>
    <col min="6" max="6" width="6.33203125" style="9" bestFit="1" customWidth="1"/>
    <col min="7" max="7" width="5" style="9" bestFit="1" customWidth="1"/>
    <col min="8" max="8" width="8.33203125" style="9" bestFit="1" customWidth="1"/>
    <col min="9" max="9" width="31.109375" bestFit="1" customWidth="1"/>
    <col min="10" max="10" width="24.33203125" style="9" bestFit="1" customWidth="1"/>
  </cols>
  <sheetData>
    <row r="1" spans="1:11" x14ac:dyDescent="0.3">
      <c r="A1" s="9" t="s">
        <v>84</v>
      </c>
      <c r="B1" s="9" t="s">
        <v>85</v>
      </c>
      <c r="C1" s="9" t="s">
        <v>82</v>
      </c>
      <c r="D1" s="9" t="s">
        <v>73</v>
      </c>
      <c r="E1" s="9" t="s">
        <v>72</v>
      </c>
      <c r="F1" s="9" t="s">
        <v>70</v>
      </c>
      <c r="G1" s="9" t="s">
        <v>71</v>
      </c>
      <c r="H1" t="s">
        <v>76</v>
      </c>
    </row>
    <row r="2" spans="1:11" x14ac:dyDescent="0.3">
      <c r="A2" s="9" t="s">
        <v>15</v>
      </c>
      <c r="B2" s="9" t="s">
        <v>16</v>
      </c>
      <c r="C2" s="9" t="s">
        <v>83</v>
      </c>
      <c r="D2" s="9" t="s">
        <v>20</v>
      </c>
      <c r="E2" s="9" t="s">
        <v>112</v>
      </c>
      <c r="F2" s="21" t="s">
        <v>120</v>
      </c>
      <c r="G2" s="9">
        <v>2017</v>
      </c>
      <c r="H2" t="s">
        <v>4</v>
      </c>
      <c r="I2" s="9"/>
      <c r="K2" s="9"/>
    </row>
    <row r="3" spans="1:11" x14ac:dyDescent="0.3">
      <c r="D3" s="9" t="s">
        <v>19</v>
      </c>
      <c r="E3" s="9" t="s">
        <v>122</v>
      </c>
      <c r="F3" s="9">
        <v>1</v>
      </c>
      <c r="G3" s="9">
        <v>2018</v>
      </c>
      <c r="H3" t="s">
        <v>77</v>
      </c>
      <c r="I3" s="9"/>
      <c r="K3" s="9"/>
    </row>
    <row r="4" spans="1:11" x14ac:dyDescent="0.3">
      <c r="D4" s="9" t="s">
        <v>128</v>
      </c>
      <c r="E4" s="9" t="s">
        <v>123</v>
      </c>
      <c r="F4" s="9">
        <v>2</v>
      </c>
      <c r="G4" s="9">
        <v>2019</v>
      </c>
      <c r="H4"/>
      <c r="I4" s="9"/>
      <c r="K4" s="9"/>
    </row>
    <row r="5" spans="1:11" x14ac:dyDescent="0.3">
      <c r="B5"/>
      <c r="D5" s="9" t="s">
        <v>129</v>
      </c>
      <c r="E5" s="9" t="s">
        <v>124</v>
      </c>
      <c r="F5" s="9">
        <v>3</v>
      </c>
      <c r="G5" s="9">
        <v>2020</v>
      </c>
      <c r="H5"/>
      <c r="I5" s="9"/>
      <c r="K5" s="9"/>
    </row>
    <row r="6" spans="1:11" x14ac:dyDescent="0.3">
      <c r="B6"/>
      <c r="D6"/>
      <c r="E6" s="9" t="s">
        <v>125</v>
      </c>
      <c r="F6" s="9">
        <v>4</v>
      </c>
      <c r="G6" s="9">
        <v>2021</v>
      </c>
      <c r="H6"/>
      <c r="I6" s="9"/>
    </row>
    <row r="7" spans="1:11" x14ac:dyDescent="0.3">
      <c r="B7"/>
      <c r="D7"/>
      <c r="E7" s="9" t="s">
        <v>113</v>
      </c>
      <c r="F7" s="9">
        <v>5</v>
      </c>
      <c r="G7" s="9">
        <v>2022</v>
      </c>
      <c r="H7"/>
    </row>
    <row r="8" spans="1:11" x14ac:dyDescent="0.3">
      <c r="A8"/>
      <c r="B8"/>
      <c r="D8"/>
      <c r="E8" s="9" t="s">
        <v>114</v>
      </c>
      <c r="F8" s="9">
        <v>6</v>
      </c>
      <c r="G8" s="9">
        <v>2023</v>
      </c>
      <c r="H8"/>
    </row>
    <row r="9" spans="1:11" x14ac:dyDescent="0.3">
      <c r="A9"/>
      <c r="B9"/>
      <c r="D9"/>
      <c r="E9" s="9" t="s">
        <v>115</v>
      </c>
      <c r="F9" s="9">
        <v>7</v>
      </c>
      <c r="G9" s="9">
        <v>2024</v>
      </c>
      <c r="H9"/>
    </row>
    <row r="10" spans="1:11" x14ac:dyDescent="0.3">
      <c r="A10"/>
      <c r="B10"/>
      <c r="D10"/>
      <c r="E10" s="9" t="s">
        <v>116</v>
      </c>
      <c r="F10" s="9">
        <v>8</v>
      </c>
      <c r="G10" s="9">
        <v>2025</v>
      </c>
      <c r="H10"/>
    </row>
    <row r="11" spans="1:11" x14ac:dyDescent="0.3">
      <c r="A11"/>
      <c r="B11"/>
      <c r="D11"/>
      <c r="E11" s="9" t="s">
        <v>117</v>
      </c>
      <c r="F11" s="9">
        <v>9</v>
      </c>
      <c r="G11" s="9">
        <v>2026</v>
      </c>
      <c r="H11"/>
    </row>
    <row r="12" spans="1:11" x14ac:dyDescent="0.3">
      <c r="A12"/>
      <c r="B12"/>
      <c r="D12"/>
      <c r="E12" s="9" t="s">
        <v>118</v>
      </c>
      <c r="F12" s="9">
        <v>10</v>
      </c>
      <c r="G12" s="9">
        <v>2027</v>
      </c>
      <c r="H12"/>
    </row>
    <row r="13" spans="1:11" x14ac:dyDescent="0.3">
      <c r="A13"/>
      <c r="B13"/>
      <c r="E13" s="9" t="s">
        <v>126</v>
      </c>
      <c r="F13" s="9">
        <v>11</v>
      </c>
    </row>
    <row r="14" spans="1:11" x14ac:dyDescent="0.3">
      <c r="A14"/>
      <c r="B14"/>
      <c r="E14" s="9" t="s">
        <v>127</v>
      </c>
      <c r="F14" s="9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73"/>
  <sheetViews>
    <sheetView workbookViewId="0">
      <selection activeCell="AV21" sqref="AV21"/>
    </sheetView>
  </sheetViews>
  <sheetFormatPr defaultColWidth="8.88671875" defaultRowHeight="14.4" x14ac:dyDescent="0.3"/>
  <cols>
    <col min="1" max="1" width="8.5546875" style="9" bestFit="1" customWidth="1"/>
    <col min="2" max="2" width="13.109375" style="9" bestFit="1" customWidth="1"/>
    <col min="3" max="3" width="22.33203125" style="9" bestFit="1" customWidth="1"/>
    <col min="4" max="4" width="26.44140625" style="9" bestFit="1" customWidth="1"/>
    <col min="5" max="5" width="6.88671875" style="9" bestFit="1" customWidth="1"/>
    <col min="6" max="6" width="8.88671875" style="19"/>
    <col min="7" max="30" width="8.88671875" style="9" customWidth="1"/>
    <col min="31" max="31" width="8.88671875" style="9"/>
    <col min="32" max="79" width="8.88671875" style="9" customWidth="1"/>
    <col min="80" max="16384" width="8.88671875" style="9"/>
  </cols>
  <sheetData>
    <row r="1" spans="1:105" x14ac:dyDescent="0.3">
      <c r="A1" s="9" t="s">
        <v>74</v>
      </c>
      <c r="B1" s="9" t="s">
        <v>132</v>
      </c>
      <c r="C1" s="9" t="s">
        <v>133</v>
      </c>
      <c r="D1" s="9" t="s">
        <v>72</v>
      </c>
      <c r="E1" s="9" t="s">
        <v>70</v>
      </c>
      <c r="F1" s="9" t="s">
        <v>69</v>
      </c>
      <c r="G1" s="9" t="s">
        <v>68</v>
      </c>
      <c r="H1" s="9" t="s">
        <v>67</v>
      </c>
      <c r="I1" s="9" t="s">
        <v>66</v>
      </c>
      <c r="J1" s="9" t="s">
        <v>65</v>
      </c>
      <c r="K1" s="9" t="s">
        <v>64</v>
      </c>
      <c r="L1" s="9" t="s">
        <v>63</v>
      </c>
      <c r="M1" s="9" t="s">
        <v>62</v>
      </c>
      <c r="N1" s="9" t="s">
        <v>61</v>
      </c>
      <c r="O1" s="9" t="s">
        <v>60</v>
      </c>
      <c r="P1" s="9" t="s">
        <v>59</v>
      </c>
      <c r="Q1" s="9" t="s">
        <v>58</v>
      </c>
      <c r="R1" s="9" t="s">
        <v>57</v>
      </c>
      <c r="S1" s="9" t="s">
        <v>56</v>
      </c>
      <c r="T1" s="9" t="s">
        <v>55</v>
      </c>
      <c r="U1" s="9" t="s">
        <v>54</v>
      </c>
      <c r="V1" s="9" t="s">
        <v>53</v>
      </c>
      <c r="W1" s="9" t="s">
        <v>52</v>
      </c>
      <c r="X1" s="9" t="s">
        <v>51</v>
      </c>
      <c r="Y1" s="9" t="s">
        <v>50</v>
      </c>
      <c r="Z1" s="9" t="s">
        <v>49</v>
      </c>
      <c r="AA1" s="9" t="s">
        <v>48</v>
      </c>
      <c r="AB1" s="9" t="s">
        <v>47</v>
      </c>
      <c r="AC1" s="9" t="s">
        <v>46</v>
      </c>
      <c r="AD1" s="9" t="s">
        <v>165</v>
      </c>
      <c r="AE1" s="9" t="s">
        <v>45</v>
      </c>
      <c r="AF1" s="9" t="s">
        <v>44</v>
      </c>
      <c r="AG1" s="9" t="s">
        <v>43</v>
      </c>
      <c r="AH1" s="9" t="s">
        <v>42</v>
      </c>
      <c r="AI1" s="9" t="s">
        <v>41</v>
      </c>
      <c r="AJ1" s="9" t="s">
        <v>40</v>
      </c>
      <c r="AK1" s="9" t="s">
        <v>39</v>
      </c>
      <c r="AL1" s="9" t="s">
        <v>38</v>
      </c>
      <c r="AM1" s="9" t="s">
        <v>37</v>
      </c>
      <c r="AN1" s="9" t="s">
        <v>36</v>
      </c>
      <c r="AO1" s="9" t="s">
        <v>35</v>
      </c>
      <c r="AP1" s="9" t="s">
        <v>34</v>
      </c>
      <c r="AQ1" s="9" t="s">
        <v>33</v>
      </c>
      <c r="AR1" s="9" t="s">
        <v>32</v>
      </c>
      <c r="AS1" s="9" t="s">
        <v>31</v>
      </c>
      <c r="AT1" s="9" t="s">
        <v>30</v>
      </c>
      <c r="AU1" s="9" t="s">
        <v>29</v>
      </c>
      <c r="AV1" s="9" t="s">
        <v>28</v>
      </c>
      <c r="AW1" s="9" t="s">
        <v>27</v>
      </c>
      <c r="AX1" s="9" t="s">
        <v>26</v>
      </c>
      <c r="AY1" s="9" t="s">
        <v>25</v>
      </c>
      <c r="AZ1" s="9" t="s">
        <v>24</v>
      </c>
      <c r="BA1" s="9" t="s">
        <v>23</v>
      </c>
      <c r="BB1" s="9" t="s">
        <v>22</v>
      </c>
      <c r="BC1" s="9" t="s">
        <v>166</v>
      </c>
      <c r="BD1" s="9" t="s">
        <v>134</v>
      </c>
      <c r="BE1" s="9" t="s">
        <v>135</v>
      </c>
      <c r="BF1" s="9" t="s">
        <v>136</v>
      </c>
      <c r="BG1" s="9" t="s">
        <v>137</v>
      </c>
      <c r="BH1" s="9" t="s">
        <v>138</v>
      </c>
      <c r="BI1" s="9" t="s">
        <v>139</v>
      </c>
      <c r="BJ1" s="9" t="s">
        <v>140</v>
      </c>
      <c r="BK1" s="9" t="s">
        <v>141</v>
      </c>
      <c r="BL1" s="9" t="s">
        <v>142</v>
      </c>
      <c r="BM1" s="9" t="s">
        <v>143</v>
      </c>
      <c r="BN1" s="9" t="s">
        <v>144</v>
      </c>
      <c r="BO1" s="9" t="s">
        <v>145</v>
      </c>
      <c r="BP1" s="9" t="s">
        <v>146</v>
      </c>
      <c r="BQ1" s="9" t="s">
        <v>147</v>
      </c>
      <c r="BR1" s="9" t="s">
        <v>148</v>
      </c>
      <c r="BS1" s="9" t="s">
        <v>149</v>
      </c>
      <c r="BT1" s="9" t="s">
        <v>150</v>
      </c>
      <c r="BU1" s="9" t="s">
        <v>151</v>
      </c>
      <c r="BV1" s="9" t="s">
        <v>152</v>
      </c>
      <c r="BW1" s="9" t="s">
        <v>153</v>
      </c>
      <c r="BX1" s="9" t="s">
        <v>154</v>
      </c>
      <c r="BY1" s="9" t="s">
        <v>155</v>
      </c>
      <c r="BZ1" s="9" t="s">
        <v>156</v>
      </c>
      <c r="CA1" s="9" t="s">
        <v>157</v>
      </c>
      <c r="CB1" s="9" t="s">
        <v>158</v>
      </c>
      <c r="CC1" s="9" t="s">
        <v>88</v>
      </c>
      <c r="CD1" s="9" t="s">
        <v>89</v>
      </c>
      <c r="CE1" s="9" t="s">
        <v>90</v>
      </c>
      <c r="CF1" s="9" t="s">
        <v>91</v>
      </c>
      <c r="CG1" s="9" t="s">
        <v>92</v>
      </c>
      <c r="CH1" s="9" t="s">
        <v>93</v>
      </c>
      <c r="CI1" s="9" t="s">
        <v>94</v>
      </c>
      <c r="CJ1" s="9" t="s">
        <v>95</v>
      </c>
      <c r="CK1" s="9" t="s">
        <v>96</v>
      </c>
      <c r="CL1" s="9" t="s">
        <v>97</v>
      </c>
      <c r="CM1" s="9" t="s">
        <v>98</v>
      </c>
      <c r="CN1" s="9" t="s">
        <v>99</v>
      </c>
      <c r="CO1" s="9" t="s">
        <v>100</v>
      </c>
      <c r="CP1" s="9" t="s">
        <v>101</v>
      </c>
      <c r="CQ1" s="9" t="s">
        <v>102</v>
      </c>
      <c r="CR1" s="9" t="s">
        <v>103</v>
      </c>
      <c r="CS1" s="9" t="s">
        <v>104</v>
      </c>
      <c r="CT1" s="9" t="s">
        <v>105</v>
      </c>
      <c r="CU1" s="9" t="s">
        <v>106</v>
      </c>
      <c r="CV1" s="9" t="s">
        <v>107</v>
      </c>
      <c r="CW1" s="9" t="s">
        <v>108</v>
      </c>
      <c r="CX1" s="9" t="s">
        <v>109</v>
      </c>
      <c r="CY1" s="9" t="s">
        <v>110</v>
      </c>
      <c r="CZ1" s="9" t="s">
        <v>111</v>
      </c>
      <c r="DA1" s="9" t="s">
        <v>167</v>
      </c>
    </row>
    <row r="2" spans="1:105" x14ac:dyDescent="0.3">
      <c r="A2" s="9" t="s">
        <v>21</v>
      </c>
      <c r="B2" s="9" t="s">
        <v>159</v>
      </c>
      <c r="C2" s="9" t="s">
        <v>160</v>
      </c>
      <c r="D2" s="9" t="s">
        <v>161</v>
      </c>
      <c r="E2" s="9">
        <v>1</v>
      </c>
      <c r="F2" s="9"/>
      <c r="BD2" s="9">
        <v>40.284030000000001</v>
      </c>
      <c r="BE2" s="9">
        <v>39.801169999999999</v>
      </c>
      <c r="BF2" s="9">
        <v>39.058599999999998</v>
      </c>
      <c r="BG2" s="9">
        <v>38.332059999999998</v>
      </c>
      <c r="BH2" s="9">
        <v>37.866160000000001</v>
      </c>
      <c r="BI2" s="9">
        <v>37.388599999999997</v>
      </c>
      <c r="BJ2" s="9">
        <v>36.935110000000002</v>
      </c>
      <c r="BK2" s="9">
        <v>36.580350000000003</v>
      </c>
      <c r="BL2" s="9">
        <v>37.074109999999997</v>
      </c>
      <c r="BM2" s="9">
        <v>39.844749999999998</v>
      </c>
      <c r="BN2" s="9">
        <v>42.920110000000001</v>
      </c>
      <c r="BO2" s="9">
        <v>45.384830000000001</v>
      </c>
      <c r="BP2" s="9">
        <v>47.067010000000003</v>
      </c>
      <c r="BQ2" s="9">
        <v>48.212530000000001</v>
      </c>
      <c r="BR2" s="9">
        <v>49.216119999999997</v>
      </c>
      <c r="BS2" s="9">
        <v>49.55585</v>
      </c>
      <c r="BT2" s="9">
        <v>49.193339999999999</v>
      </c>
      <c r="BU2" s="9">
        <v>48.10389</v>
      </c>
      <c r="BV2" s="9">
        <v>46.200420000000001</v>
      </c>
      <c r="BW2" s="9">
        <v>45.009450000000001</v>
      </c>
      <c r="BX2" s="9">
        <v>43.901499999999999</v>
      </c>
      <c r="BY2" s="9">
        <v>43.442010000000003</v>
      </c>
      <c r="BZ2" s="9">
        <v>42.719850000000001</v>
      </c>
      <c r="CA2" s="9">
        <v>41.95288</v>
      </c>
      <c r="CB2" s="9">
        <v>1328</v>
      </c>
    </row>
    <row r="3" spans="1:105" x14ac:dyDescent="0.3">
      <c r="A3" s="9" t="s">
        <v>21</v>
      </c>
      <c r="B3" s="9" t="s">
        <v>159</v>
      </c>
      <c r="C3" s="9" t="s">
        <v>160</v>
      </c>
      <c r="D3" s="9" t="s">
        <v>161</v>
      </c>
      <c r="E3" s="9">
        <v>2</v>
      </c>
      <c r="F3" s="9"/>
      <c r="BD3" s="9">
        <v>47.658549999999998</v>
      </c>
      <c r="BE3" s="9">
        <v>47.198410000000003</v>
      </c>
      <c r="BF3" s="9">
        <v>46.835329999999999</v>
      </c>
      <c r="BG3" s="9">
        <v>46.337339999999998</v>
      </c>
      <c r="BH3" s="9">
        <v>45.893619999999999</v>
      </c>
      <c r="BI3" s="9">
        <v>45.397539999999999</v>
      </c>
      <c r="BJ3" s="9">
        <v>44.839779999999998</v>
      </c>
      <c r="BK3" s="9">
        <v>45.038510000000002</v>
      </c>
      <c r="BL3" s="9">
        <v>46.133180000000003</v>
      </c>
      <c r="BM3" s="9">
        <v>49.44444</v>
      </c>
      <c r="BN3" s="9">
        <v>52.633890000000001</v>
      </c>
      <c r="BO3" s="9">
        <v>55.559899999999999</v>
      </c>
      <c r="BP3" s="9">
        <v>57.37847</v>
      </c>
      <c r="BQ3" s="9">
        <v>58.48386</v>
      </c>
      <c r="BR3" s="9">
        <v>59.217820000000003</v>
      </c>
      <c r="BS3" s="9">
        <v>59.52711</v>
      </c>
      <c r="BT3" s="9">
        <v>58.731479999999998</v>
      </c>
      <c r="BU3" s="9">
        <v>57.770850000000003</v>
      </c>
      <c r="BV3" s="9">
        <v>55.771590000000003</v>
      </c>
      <c r="BW3" s="9">
        <v>53.700560000000003</v>
      </c>
      <c r="BX3" s="9">
        <v>52.255719999999997</v>
      </c>
      <c r="BY3" s="9">
        <v>50.988410000000002</v>
      </c>
      <c r="BZ3" s="9">
        <v>49.925400000000003</v>
      </c>
      <c r="CA3" s="9">
        <v>48.588889999999999</v>
      </c>
      <c r="CB3" s="9">
        <v>1351</v>
      </c>
    </row>
    <row r="4" spans="1:105" x14ac:dyDescent="0.3">
      <c r="A4" s="9" t="s">
        <v>21</v>
      </c>
      <c r="B4" s="9" t="s">
        <v>159</v>
      </c>
      <c r="C4" s="9" t="s">
        <v>160</v>
      </c>
      <c r="D4" s="9" t="s">
        <v>161</v>
      </c>
      <c r="E4" s="9">
        <v>3</v>
      </c>
      <c r="F4" s="9"/>
      <c r="BD4" s="9">
        <v>59.020609999999998</v>
      </c>
      <c r="BE4" s="9">
        <v>57.537080000000003</v>
      </c>
      <c r="BF4" s="9">
        <v>56.600969999999997</v>
      </c>
      <c r="BG4" s="9">
        <v>55.861789999999999</v>
      </c>
      <c r="BH4" s="9">
        <v>54.853180000000002</v>
      </c>
      <c r="BI4" s="9">
        <v>53.879010000000001</v>
      </c>
      <c r="BJ4" s="9">
        <v>53.135770000000001</v>
      </c>
      <c r="BK4" s="9">
        <v>53.727429999999998</v>
      </c>
      <c r="BL4" s="9">
        <v>57.078749999999999</v>
      </c>
      <c r="BM4" s="9">
        <v>62.043329999999997</v>
      </c>
      <c r="BN4" s="9">
        <v>67.353679999999997</v>
      </c>
      <c r="BO4" s="9">
        <v>71.737210000000005</v>
      </c>
      <c r="BP4" s="9">
        <v>74.745940000000004</v>
      </c>
      <c r="BQ4" s="9">
        <v>76.542720000000003</v>
      </c>
      <c r="BR4" s="9">
        <v>77.52525</v>
      </c>
      <c r="BS4" s="9">
        <v>78.16431</v>
      </c>
      <c r="BT4" s="9">
        <v>77.930859999999996</v>
      </c>
      <c r="BU4" s="9">
        <v>76.827669999999998</v>
      </c>
      <c r="BV4" s="9">
        <v>74.479529999999997</v>
      </c>
      <c r="BW4" s="9">
        <v>71.071489999999997</v>
      </c>
      <c r="BX4" s="9">
        <v>67.905919999999995</v>
      </c>
      <c r="BY4" s="9">
        <v>64.91225</v>
      </c>
      <c r="BZ4" s="9">
        <v>62.599939999999997</v>
      </c>
      <c r="CA4" s="9">
        <v>60.708030000000001</v>
      </c>
      <c r="CB4" s="9">
        <v>1349</v>
      </c>
    </row>
    <row r="5" spans="1:105" x14ac:dyDescent="0.3">
      <c r="A5" s="9" t="s">
        <v>21</v>
      </c>
      <c r="B5" s="9" t="s">
        <v>159</v>
      </c>
      <c r="C5" s="9" t="s">
        <v>160</v>
      </c>
      <c r="D5" s="9" t="s">
        <v>161</v>
      </c>
      <c r="E5" s="9">
        <v>4</v>
      </c>
      <c r="F5" s="9"/>
      <c r="BD5" s="9">
        <v>70.061769999999996</v>
      </c>
      <c r="BE5" s="9">
        <v>68.439030000000002</v>
      </c>
      <c r="BF5" s="9">
        <v>66.617890000000003</v>
      </c>
      <c r="BG5" s="9">
        <v>65.096329999999995</v>
      </c>
      <c r="BH5" s="9">
        <v>63.986510000000003</v>
      </c>
      <c r="BI5" s="9">
        <v>62.887149999999998</v>
      </c>
      <c r="BJ5" s="9">
        <v>62.143160000000002</v>
      </c>
      <c r="BK5" s="9">
        <v>62.208179999999999</v>
      </c>
      <c r="BL5" s="9">
        <v>65.414739999999995</v>
      </c>
      <c r="BM5" s="9">
        <v>71.162980000000005</v>
      </c>
      <c r="BN5" s="9">
        <v>77.042370000000005</v>
      </c>
      <c r="BO5" s="9">
        <v>82.294659999999993</v>
      </c>
      <c r="BP5" s="9">
        <v>85.933099999999996</v>
      </c>
      <c r="BQ5" s="9">
        <v>88.020229999999998</v>
      </c>
      <c r="BR5" s="9">
        <v>89.113879999999995</v>
      </c>
      <c r="BS5" s="9">
        <v>89.829340000000002</v>
      </c>
      <c r="BT5" s="9">
        <v>89.86618</v>
      </c>
      <c r="BU5" s="9">
        <v>89.242019999999997</v>
      </c>
      <c r="BV5" s="9">
        <v>87.633709999999994</v>
      </c>
      <c r="BW5" s="9">
        <v>84.325280000000006</v>
      </c>
      <c r="BX5" s="9">
        <v>79.767750000000007</v>
      </c>
      <c r="BY5" s="9">
        <v>75.965069999999997</v>
      </c>
      <c r="BZ5" s="9">
        <v>73.299270000000007</v>
      </c>
      <c r="CA5" s="9">
        <v>71.177520000000001</v>
      </c>
      <c r="CB5" s="9">
        <v>1359</v>
      </c>
    </row>
    <row r="6" spans="1:105" x14ac:dyDescent="0.3">
      <c r="A6" s="9" t="s">
        <v>21</v>
      </c>
      <c r="B6" s="9" t="s">
        <v>159</v>
      </c>
      <c r="C6" s="9" t="s">
        <v>160</v>
      </c>
      <c r="D6" s="9" t="s">
        <v>161</v>
      </c>
      <c r="E6" s="9">
        <v>5</v>
      </c>
      <c r="F6" s="9"/>
      <c r="BD6" s="9">
        <v>72.477360000000004</v>
      </c>
      <c r="BE6" s="9">
        <v>70.794589999999999</v>
      </c>
      <c r="BF6" s="9">
        <v>69.214219999999997</v>
      </c>
      <c r="BG6" s="9">
        <v>68.164180000000002</v>
      </c>
      <c r="BH6" s="9">
        <v>66.987229999999997</v>
      </c>
      <c r="BI6" s="9">
        <v>65.964449999999999</v>
      </c>
      <c r="BJ6" s="9">
        <v>65.636709999999994</v>
      </c>
      <c r="BK6" s="9">
        <v>66.094989999999996</v>
      </c>
      <c r="BL6" s="9">
        <v>69.523979999999995</v>
      </c>
      <c r="BM6" s="9">
        <v>75.267189999999999</v>
      </c>
      <c r="BN6" s="9">
        <v>80.930620000000005</v>
      </c>
      <c r="BO6" s="9">
        <v>85.054379999999995</v>
      </c>
      <c r="BP6" s="9">
        <v>88.263530000000003</v>
      </c>
      <c r="BQ6" s="9">
        <v>90.563389999999998</v>
      </c>
      <c r="BR6" s="9">
        <v>92.207579999999993</v>
      </c>
      <c r="BS6" s="9">
        <v>93.059899999999999</v>
      </c>
      <c r="BT6" s="9">
        <v>93.045460000000006</v>
      </c>
      <c r="BU6" s="9">
        <v>92.339460000000003</v>
      </c>
      <c r="BV6" s="9">
        <v>90.723820000000003</v>
      </c>
      <c r="BW6" s="9">
        <v>88.469579999999993</v>
      </c>
      <c r="BX6" s="9">
        <v>85.21069</v>
      </c>
      <c r="BY6" s="9">
        <v>81.198070000000001</v>
      </c>
      <c r="BZ6" s="9">
        <v>78.326599999999999</v>
      </c>
      <c r="CA6" s="9">
        <v>75.528970000000001</v>
      </c>
      <c r="CB6" s="9">
        <v>1411</v>
      </c>
    </row>
    <row r="7" spans="1:105" x14ac:dyDescent="0.3">
      <c r="A7" s="9" t="s">
        <v>21</v>
      </c>
      <c r="B7" s="9" t="s">
        <v>159</v>
      </c>
      <c r="C7" s="9" t="s">
        <v>160</v>
      </c>
      <c r="D7" s="9" t="s">
        <v>161</v>
      </c>
      <c r="E7" s="9">
        <v>6</v>
      </c>
      <c r="F7" s="9"/>
      <c r="BD7" s="9">
        <v>74.087720000000004</v>
      </c>
      <c r="BE7" s="9">
        <v>72.647059999999996</v>
      </c>
      <c r="BF7" s="9">
        <v>71.50224</v>
      </c>
      <c r="BG7" s="9">
        <v>70.29777</v>
      </c>
      <c r="BH7" s="9">
        <v>69.102930000000001</v>
      </c>
      <c r="BI7" s="9">
        <v>67.823830000000001</v>
      </c>
      <c r="BJ7" s="9">
        <v>67.204560000000001</v>
      </c>
      <c r="BK7" s="9">
        <v>68.098249999999993</v>
      </c>
      <c r="BL7" s="9">
        <v>71.664860000000004</v>
      </c>
      <c r="BM7" s="9">
        <v>76.595969999999994</v>
      </c>
      <c r="BN7" s="9">
        <v>81.520889999999994</v>
      </c>
      <c r="BO7" s="9">
        <v>85.514920000000004</v>
      </c>
      <c r="BP7" s="9">
        <v>88.459249999999997</v>
      </c>
      <c r="BQ7" s="9">
        <v>90.68056</v>
      </c>
      <c r="BR7" s="9">
        <v>92.275899999999993</v>
      </c>
      <c r="BS7" s="9">
        <v>92.956860000000006</v>
      </c>
      <c r="BT7" s="9">
        <v>93.606560000000002</v>
      </c>
      <c r="BU7" s="9">
        <v>93.158479999999997</v>
      </c>
      <c r="BV7" s="9">
        <v>92.034540000000007</v>
      </c>
      <c r="BW7" s="9">
        <v>90.140870000000007</v>
      </c>
      <c r="BX7" s="9">
        <v>86.701750000000004</v>
      </c>
      <c r="BY7" s="9">
        <v>82.623599999999996</v>
      </c>
      <c r="BZ7" s="9">
        <v>79.844890000000007</v>
      </c>
      <c r="CA7" s="9">
        <v>77.886709999999994</v>
      </c>
      <c r="CB7" s="9">
        <v>1547</v>
      </c>
    </row>
    <row r="8" spans="1:105" x14ac:dyDescent="0.3">
      <c r="A8" s="9" t="s">
        <v>21</v>
      </c>
      <c r="B8" s="9" t="s">
        <v>159</v>
      </c>
      <c r="C8" s="9" t="s">
        <v>160</v>
      </c>
      <c r="D8" s="9" t="s">
        <v>161</v>
      </c>
      <c r="E8" s="9">
        <v>7</v>
      </c>
      <c r="F8" s="9"/>
      <c r="BD8" s="9">
        <v>76.441789999999997</v>
      </c>
      <c r="BE8" s="9">
        <v>75.41431</v>
      </c>
      <c r="BF8" s="9">
        <v>74.201970000000003</v>
      </c>
      <c r="BG8" s="9">
        <v>73.310770000000005</v>
      </c>
      <c r="BH8" s="9">
        <v>72.520709999999994</v>
      </c>
      <c r="BI8" s="9">
        <v>71.744219999999999</v>
      </c>
      <c r="BJ8" s="9">
        <v>71.255369999999999</v>
      </c>
      <c r="BK8" s="9">
        <v>71.587270000000004</v>
      </c>
      <c r="BL8" s="9">
        <v>74.722470000000001</v>
      </c>
      <c r="BM8" s="9">
        <v>79.559520000000006</v>
      </c>
      <c r="BN8" s="9">
        <v>84.202960000000004</v>
      </c>
      <c r="BO8" s="9">
        <v>87.837389999999999</v>
      </c>
      <c r="BP8" s="9">
        <v>90.184740000000005</v>
      </c>
      <c r="BQ8" s="9">
        <v>92.179929999999999</v>
      </c>
      <c r="BR8" s="9">
        <v>93.727090000000004</v>
      </c>
      <c r="BS8" s="9">
        <v>94.278450000000007</v>
      </c>
      <c r="BT8" s="9">
        <v>94.687539999999998</v>
      </c>
      <c r="BU8" s="9">
        <v>93.95384</v>
      </c>
      <c r="BV8" s="9">
        <v>92.533630000000002</v>
      </c>
      <c r="BW8" s="9">
        <v>90.50882</v>
      </c>
      <c r="BX8" s="9">
        <v>87.49109</v>
      </c>
      <c r="BY8" s="9">
        <v>84.335070000000002</v>
      </c>
      <c r="BZ8" s="9">
        <v>81.949870000000004</v>
      </c>
      <c r="CA8" s="9">
        <v>80.33802</v>
      </c>
      <c r="CB8" s="9">
        <v>1559</v>
      </c>
    </row>
    <row r="9" spans="1:105" x14ac:dyDescent="0.3">
      <c r="A9" s="9" t="s">
        <v>21</v>
      </c>
      <c r="B9" s="9" t="s">
        <v>159</v>
      </c>
      <c r="C9" s="9" t="s">
        <v>160</v>
      </c>
      <c r="D9" s="9" t="s">
        <v>161</v>
      </c>
      <c r="E9" s="9">
        <v>8</v>
      </c>
      <c r="F9" s="9"/>
      <c r="BD9" s="9">
        <v>77.890339999999995</v>
      </c>
      <c r="BE9" s="9">
        <v>76.906220000000005</v>
      </c>
      <c r="BF9" s="9">
        <v>75.659869999999998</v>
      </c>
      <c r="BG9" s="9">
        <v>74.877690000000001</v>
      </c>
      <c r="BH9" s="9">
        <v>74.029880000000006</v>
      </c>
      <c r="BI9" s="9">
        <v>73.312640000000002</v>
      </c>
      <c r="BJ9" s="9">
        <v>72.707149999999999</v>
      </c>
      <c r="BK9" s="9">
        <v>72.671800000000005</v>
      </c>
      <c r="BL9" s="9">
        <v>75.268100000000004</v>
      </c>
      <c r="BM9" s="9">
        <v>79.737530000000007</v>
      </c>
      <c r="BN9" s="9">
        <v>84.066509999999994</v>
      </c>
      <c r="BO9" s="9">
        <v>88.392899999999997</v>
      </c>
      <c r="BP9" s="9">
        <v>91.770769999999999</v>
      </c>
      <c r="BQ9" s="9">
        <v>94.271109999999993</v>
      </c>
      <c r="BR9" s="9">
        <v>95.764080000000007</v>
      </c>
      <c r="BS9" s="9">
        <v>96.135199999999998</v>
      </c>
      <c r="BT9" s="9">
        <v>95.886390000000006</v>
      </c>
      <c r="BU9" s="9">
        <v>95.097430000000003</v>
      </c>
      <c r="BV9" s="9">
        <v>94.273439999999994</v>
      </c>
      <c r="BW9" s="9">
        <v>91.975129999999993</v>
      </c>
      <c r="BX9" s="9">
        <v>88.305030000000002</v>
      </c>
      <c r="BY9" s="9">
        <v>84.964070000000007</v>
      </c>
      <c r="BZ9" s="9">
        <v>82.588620000000006</v>
      </c>
      <c r="CA9" s="9">
        <v>80.642020000000002</v>
      </c>
      <c r="CB9" s="9">
        <v>1528</v>
      </c>
    </row>
    <row r="10" spans="1:105" x14ac:dyDescent="0.3">
      <c r="A10" s="9" t="s">
        <v>21</v>
      </c>
      <c r="B10" s="9" t="s">
        <v>159</v>
      </c>
      <c r="C10" s="9" t="s">
        <v>160</v>
      </c>
      <c r="D10" s="9" t="s">
        <v>161</v>
      </c>
      <c r="E10" s="9">
        <v>9</v>
      </c>
      <c r="F10" s="9"/>
      <c r="BD10" s="9">
        <v>78.555589999999995</v>
      </c>
      <c r="BE10" s="9">
        <v>77.134429999999995</v>
      </c>
      <c r="BF10" s="9">
        <v>76.031779999999998</v>
      </c>
      <c r="BG10" s="9">
        <v>75.268289999999993</v>
      </c>
      <c r="BH10" s="9">
        <v>74.265240000000006</v>
      </c>
      <c r="BI10" s="9">
        <v>73.222009999999997</v>
      </c>
      <c r="BJ10" s="9">
        <v>72.695260000000005</v>
      </c>
      <c r="BK10" s="9">
        <v>72.47757</v>
      </c>
      <c r="BL10" s="9">
        <v>74.466710000000006</v>
      </c>
      <c r="BM10" s="9">
        <v>78.973950000000002</v>
      </c>
      <c r="BN10" s="9">
        <v>84.110439999999997</v>
      </c>
      <c r="BO10" s="9">
        <v>88.955240000000003</v>
      </c>
      <c r="BP10" s="9">
        <v>92.844759999999994</v>
      </c>
      <c r="BQ10" s="9">
        <v>95.65692</v>
      </c>
      <c r="BR10" s="9">
        <v>96.750529999999998</v>
      </c>
      <c r="BS10" s="9">
        <v>97.298599999999993</v>
      </c>
      <c r="BT10" s="9">
        <v>97.227069999999998</v>
      </c>
      <c r="BU10" s="9">
        <v>96.485889999999998</v>
      </c>
      <c r="BV10" s="9">
        <v>95.105090000000004</v>
      </c>
      <c r="BW10" s="9">
        <v>92.385909999999996</v>
      </c>
      <c r="BX10" s="9">
        <v>88.332700000000003</v>
      </c>
      <c r="BY10" s="9">
        <v>84.972849999999994</v>
      </c>
      <c r="BZ10" s="9">
        <v>82.491259999999997</v>
      </c>
      <c r="CA10" s="9">
        <v>80.480710000000002</v>
      </c>
      <c r="CB10" s="9">
        <v>1576</v>
      </c>
    </row>
    <row r="11" spans="1:105" x14ac:dyDescent="0.3">
      <c r="A11" s="9" t="s">
        <v>21</v>
      </c>
      <c r="B11" s="9" t="s">
        <v>159</v>
      </c>
      <c r="C11" s="9" t="s">
        <v>160</v>
      </c>
      <c r="D11" s="9" t="s">
        <v>161</v>
      </c>
      <c r="E11" s="9">
        <v>10</v>
      </c>
      <c r="F11" s="9"/>
      <c r="BD11" s="9">
        <v>74.303200000000004</v>
      </c>
      <c r="BE11" s="9">
        <v>73.297619999999995</v>
      </c>
      <c r="BF11" s="9">
        <v>72.480670000000003</v>
      </c>
      <c r="BG11" s="9">
        <v>71.191839999999999</v>
      </c>
      <c r="BH11" s="9">
        <v>70.103030000000004</v>
      </c>
      <c r="BI11" s="9">
        <v>69.22269</v>
      </c>
      <c r="BJ11" s="9">
        <v>68.79025</v>
      </c>
      <c r="BK11" s="9">
        <v>68.394970000000001</v>
      </c>
      <c r="BL11" s="9">
        <v>69.133189999999999</v>
      </c>
      <c r="BM11" s="9">
        <v>72.809489999999997</v>
      </c>
      <c r="BN11" s="9">
        <v>77.68759</v>
      </c>
      <c r="BO11" s="9">
        <v>82.574590000000001</v>
      </c>
      <c r="BP11" s="9">
        <v>86.346180000000004</v>
      </c>
      <c r="BQ11" s="9">
        <v>89.0381</v>
      </c>
      <c r="BR11" s="9">
        <v>90.334879999999998</v>
      </c>
      <c r="BS11" s="9">
        <v>90.74091</v>
      </c>
      <c r="BT11" s="9">
        <v>90.257859999999994</v>
      </c>
      <c r="BU11" s="9">
        <v>89.021870000000007</v>
      </c>
      <c r="BV11" s="9">
        <v>86.72533</v>
      </c>
      <c r="BW11" s="9">
        <v>83.612899999999996</v>
      </c>
      <c r="BX11" s="9">
        <v>80.433580000000006</v>
      </c>
      <c r="BY11" s="9">
        <v>78.108789999999999</v>
      </c>
      <c r="BZ11" s="9">
        <v>76.273150000000001</v>
      </c>
      <c r="CA11" s="9">
        <v>74.642420000000001</v>
      </c>
      <c r="CB11" s="9">
        <v>1474</v>
      </c>
    </row>
    <row r="12" spans="1:105" x14ac:dyDescent="0.3">
      <c r="A12" s="9" t="s">
        <v>21</v>
      </c>
      <c r="B12" s="9" t="s">
        <v>159</v>
      </c>
      <c r="C12" s="9" t="s">
        <v>160</v>
      </c>
      <c r="D12" s="9" t="s">
        <v>161</v>
      </c>
      <c r="E12" s="9">
        <v>11</v>
      </c>
      <c r="F12" s="9"/>
      <c r="BD12" s="9">
        <v>61.321719999999999</v>
      </c>
      <c r="BE12" s="9">
        <v>59.998809999999999</v>
      </c>
      <c r="BF12" s="9">
        <v>59.0411</v>
      </c>
      <c r="BG12" s="9">
        <v>57.946330000000003</v>
      </c>
      <c r="BH12" s="9">
        <v>57.04457</v>
      </c>
      <c r="BI12" s="9">
        <v>56.240499999999997</v>
      </c>
      <c r="BJ12" s="9">
        <v>55.764960000000002</v>
      </c>
      <c r="BK12" s="9">
        <v>55.774239999999999</v>
      </c>
      <c r="BL12" s="9">
        <v>57.820250000000001</v>
      </c>
      <c r="BM12" s="9">
        <v>62.263849999999998</v>
      </c>
      <c r="BN12" s="9">
        <v>67.695920000000001</v>
      </c>
      <c r="BO12" s="9">
        <v>71.989599999999996</v>
      </c>
      <c r="BP12" s="9">
        <v>74.839799999999997</v>
      </c>
      <c r="BQ12" s="9">
        <v>76.602010000000007</v>
      </c>
      <c r="BR12" s="9">
        <v>77.80592</v>
      </c>
      <c r="BS12" s="9">
        <v>78.07159</v>
      </c>
      <c r="BT12" s="9">
        <v>77.101759999999999</v>
      </c>
      <c r="BU12" s="9">
        <v>74.94117</v>
      </c>
      <c r="BV12" s="9">
        <v>72.328609999999998</v>
      </c>
      <c r="BW12" s="9">
        <v>69.538510000000002</v>
      </c>
      <c r="BX12" s="9">
        <v>67.40025</v>
      </c>
      <c r="BY12" s="9">
        <v>65.639930000000007</v>
      </c>
      <c r="BZ12" s="9">
        <v>63.877040000000001</v>
      </c>
      <c r="CA12" s="9">
        <v>62.733980000000003</v>
      </c>
      <c r="CB12" s="9">
        <v>1323</v>
      </c>
    </row>
    <row r="13" spans="1:105" x14ac:dyDescent="0.3">
      <c r="A13" s="9" t="s">
        <v>21</v>
      </c>
      <c r="B13" s="9" t="s">
        <v>159</v>
      </c>
      <c r="C13" s="9" t="s">
        <v>160</v>
      </c>
      <c r="D13" s="9" t="s">
        <v>161</v>
      </c>
      <c r="E13" s="9">
        <v>12</v>
      </c>
      <c r="F13" s="9"/>
      <c r="BD13" s="9">
        <v>43.167180000000002</v>
      </c>
      <c r="BE13" s="9">
        <v>42.485100000000003</v>
      </c>
      <c r="BF13" s="9">
        <v>41.913649999999997</v>
      </c>
      <c r="BG13" s="9">
        <v>41.498869999999997</v>
      </c>
      <c r="BH13" s="9">
        <v>41.019019999999998</v>
      </c>
      <c r="BI13" s="9">
        <v>40.333579999999998</v>
      </c>
      <c r="BJ13" s="9">
        <v>40.303690000000003</v>
      </c>
      <c r="BK13" s="9">
        <v>40.251109999999997</v>
      </c>
      <c r="BL13" s="9">
        <v>40.88485</v>
      </c>
      <c r="BM13" s="9">
        <v>43.108620000000002</v>
      </c>
      <c r="BN13" s="9">
        <v>45.72974</v>
      </c>
      <c r="BO13" s="9">
        <v>48.2727</v>
      </c>
      <c r="BP13" s="9">
        <v>49.80912</v>
      </c>
      <c r="BQ13" s="9">
        <v>50.391829999999999</v>
      </c>
      <c r="BR13" s="9">
        <v>50.755710000000001</v>
      </c>
      <c r="BS13" s="9">
        <v>50.991959999999999</v>
      </c>
      <c r="BT13" s="9">
        <v>50.360399999999998</v>
      </c>
      <c r="BU13" s="9">
        <v>48.919400000000003</v>
      </c>
      <c r="BV13" s="9">
        <v>47.203449999999997</v>
      </c>
      <c r="BW13" s="9">
        <v>46.110939999999999</v>
      </c>
      <c r="BX13" s="9">
        <v>45.148580000000003</v>
      </c>
      <c r="BY13" s="9">
        <v>44.137630000000001</v>
      </c>
      <c r="BZ13" s="9">
        <v>43.469830000000002</v>
      </c>
      <c r="CA13" s="9">
        <v>43.015500000000003</v>
      </c>
      <c r="CB13" s="9">
        <v>1337</v>
      </c>
    </row>
    <row r="14" spans="1:105" x14ac:dyDescent="0.3">
      <c r="A14" s="9" t="s">
        <v>21</v>
      </c>
      <c r="B14" s="9" t="s">
        <v>159</v>
      </c>
      <c r="C14" s="9" t="s">
        <v>160</v>
      </c>
      <c r="D14" s="9" t="s">
        <v>18</v>
      </c>
      <c r="E14" s="9">
        <v>8</v>
      </c>
      <c r="F14" s="9"/>
      <c r="BD14" s="9">
        <v>76.745670000000004</v>
      </c>
      <c r="BE14" s="9">
        <v>75.525319999999994</v>
      </c>
      <c r="BF14" s="9">
        <v>74.347499999999997</v>
      </c>
      <c r="BG14" s="9">
        <v>73.435519999999997</v>
      </c>
      <c r="BH14" s="9">
        <v>72.475880000000004</v>
      </c>
      <c r="BI14" s="9">
        <v>71.519589999999994</v>
      </c>
      <c r="BJ14" s="9">
        <v>70.95805</v>
      </c>
      <c r="BK14" s="9">
        <v>71.199669999999998</v>
      </c>
      <c r="BL14" s="9">
        <v>74.020830000000004</v>
      </c>
      <c r="BM14" s="9">
        <v>78.706630000000004</v>
      </c>
      <c r="BN14" s="9">
        <v>83.465519999999998</v>
      </c>
      <c r="BO14" s="9">
        <v>87.663820000000001</v>
      </c>
      <c r="BP14" s="9">
        <v>90.803150000000002</v>
      </c>
      <c r="BQ14" s="9">
        <v>93.185100000000006</v>
      </c>
      <c r="BR14" s="9">
        <v>94.619829999999993</v>
      </c>
      <c r="BS14" s="9">
        <v>95.161569999999998</v>
      </c>
      <c r="BT14" s="9">
        <v>95.34957</v>
      </c>
      <c r="BU14" s="9">
        <v>94.675139999999999</v>
      </c>
      <c r="BV14" s="9">
        <v>93.489729999999994</v>
      </c>
      <c r="BW14" s="9">
        <v>91.256190000000004</v>
      </c>
      <c r="BX14" s="9">
        <v>87.709130000000002</v>
      </c>
      <c r="BY14" s="9">
        <v>84.22775</v>
      </c>
      <c r="BZ14" s="9">
        <v>81.722980000000007</v>
      </c>
      <c r="CA14" s="9">
        <v>79.840410000000006</v>
      </c>
      <c r="CB14" s="9">
        <v>1528</v>
      </c>
    </row>
    <row r="15" spans="1:105" x14ac:dyDescent="0.3">
      <c r="A15" s="9" t="s">
        <v>21</v>
      </c>
      <c r="B15" s="9" t="s">
        <v>159</v>
      </c>
      <c r="C15" s="9" t="s">
        <v>162</v>
      </c>
      <c r="D15" s="9" t="s">
        <v>161</v>
      </c>
      <c r="E15" s="9">
        <v>1</v>
      </c>
      <c r="F15" s="9"/>
      <c r="BD15" s="9">
        <v>44.73507</v>
      </c>
      <c r="BE15" s="9">
        <v>44.025579999999998</v>
      </c>
      <c r="BF15" s="9">
        <v>43.369790000000002</v>
      </c>
      <c r="BG15" s="9">
        <v>42.911050000000003</v>
      </c>
      <c r="BH15" s="9">
        <v>42.40596</v>
      </c>
      <c r="BI15" s="9">
        <v>42.202179999999998</v>
      </c>
      <c r="BJ15" s="9">
        <v>41.952419999999996</v>
      </c>
      <c r="BK15" s="9">
        <v>41.654670000000003</v>
      </c>
      <c r="BL15" s="9">
        <v>41.859169999999999</v>
      </c>
      <c r="BM15" s="9">
        <v>43.813220000000001</v>
      </c>
      <c r="BN15" s="9">
        <v>47.039790000000004</v>
      </c>
      <c r="BO15" s="9">
        <v>49.898319999999998</v>
      </c>
      <c r="BP15" s="9">
        <v>51.960250000000002</v>
      </c>
      <c r="BQ15" s="9">
        <v>53.421230000000001</v>
      </c>
      <c r="BR15" s="9">
        <v>54.369039999999998</v>
      </c>
      <c r="BS15" s="9">
        <v>54.849919999999997</v>
      </c>
      <c r="BT15" s="9">
        <v>54.641449999999999</v>
      </c>
      <c r="BU15" s="9">
        <v>53.244889999999998</v>
      </c>
      <c r="BV15" s="9">
        <v>51.331270000000004</v>
      </c>
      <c r="BW15" s="9">
        <v>49.90381</v>
      </c>
      <c r="BX15" s="9">
        <v>48.758420000000001</v>
      </c>
      <c r="BY15" s="9">
        <v>47.823520000000002</v>
      </c>
      <c r="BZ15" s="9">
        <v>46.85239</v>
      </c>
      <c r="CA15" s="9">
        <v>45.970750000000002</v>
      </c>
      <c r="CB15" s="9">
        <v>1328</v>
      </c>
    </row>
    <row r="16" spans="1:105" x14ac:dyDescent="0.3">
      <c r="A16" s="9" t="s">
        <v>21</v>
      </c>
      <c r="B16" s="9" t="s">
        <v>159</v>
      </c>
      <c r="C16" s="9" t="s">
        <v>162</v>
      </c>
      <c r="D16" s="9" t="s">
        <v>161</v>
      </c>
      <c r="E16" s="9">
        <v>2</v>
      </c>
      <c r="F16" s="9"/>
      <c r="BD16" s="9">
        <v>48.805520000000001</v>
      </c>
      <c r="BE16" s="9">
        <v>48.452120000000001</v>
      </c>
      <c r="BF16" s="9">
        <v>48.124760000000002</v>
      </c>
      <c r="BG16" s="9">
        <v>47.765770000000003</v>
      </c>
      <c r="BH16" s="9">
        <v>47.341760000000001</v>
      </c>
      <c r="BI16" s="9">
        <v>47.050600000000003</v>
      </c>
      <c r="BJ16" s="9">
        <v>46.905070000000002</v>
      </c>
      <c r="BK16" s="9">
        <v>46.817509999999999</v>
      </c>
      <c r="BL16" s="9">
        <v>47.237990000000003</v>
      </c>
      <c r="BM16" s="9">
        <v>48.96387</v>
      </c>
      <c r="BN16" s="9">
        <v>51.043520000000001</v>
      </c>
      <c r="BO16" s="9">
        <v>53.002139999999997</v>
      </c>
      <c r="BP16" s="9">
        <v>53.786149999999999</v>
      </c>
      <c r="BQ16" s="9">
        <v>53.86112</v>
      </c>
      <c r="BR16" s="9">
        <v>53.898989999999998</v>
      </c>
      <c r="BS16" s="9">
        <v>53.498429999999999</v>
      </c>
      <c r="BT16" s="9">
        <v>53.216650000000001</v>
      </c>
      <c r="BU16" s="9">
        <v>52.209290000000003</v>
      </c>
      <c r="BV16" s="9">
        <v>50.930480000000003</v>
      </c>
      <c r="BW16" s="9">
        <v>49.656190000000002</v>
      </c>
      <c r="BX16" s="9">
        <v>48.478189999999998</v>
      </c>
      <c r="BY16" s="9">
        <v>47.696559999999998</v>
      </c>
      <c r="BZ16" s="9">
        <v>46.495750000000001</v>
      </c>
      <c r="CA16" s="9">
        <v>45.526910000000001</v>
      </c>
      <c r="CB16" s="9">
        <v>1351</v>
      </c>
    </row>
    <row r="17" spans="1:80" x14ac:dyDescent="0.3">
      <c r="A17" s="9" t="s">
        <v>21</v>
      </c>
      <c r="B17" s="9" t="s">
        <v>159</v>
      </c>
      <c r="C17" s="9" t="s">
        <v>162</v>
      </c>
      <c r="D17" s="9" t="s">
        <v>161</v>
      </c>
      <c r="E17" s="9">
        <v>3</v>
      </c>
      <c r="F17" s="9"/>
      <c r="BD17" s="9">
        <v>48.570300000000003</v>
      </c>
      <c r="BE17" s="9">
        <v>47.765860000000004</v>
      </c>
      <c r="BF17" s="9">
        <v>47.067439999999998</v>
      </c>
      <c r="BG17" s="9">
        <v>46.622079999999997</v>
      </c>
      <c r="BH17" s="9">
        <v>46.24371</v>
      </c>
      <c r="BI17" s="9">
        <v>45.735080000000004</v>
      </c>
      <c r="BJ17" s="9">
        <v>45.299720000000001</v>
      </c>
      <c r="BK17" s="9">
        <v>45.118819999999999</v>
      </c>
      <c r="BL17" s="9">
        <v>47.084580000000003</v>
      </c>
      <c r="BM17" s="9">
        <v>49.585090000000001</v>
      </c>
      <c r="BN17" s="9">
        <v>52.052689999999998</v>
      </c>
      <c r="BO17" s="9">
        <v>53.989870000000003</v>
      </c>
      <c r="BP17" s="9">
        <v>55.314660000000003</v>
      </c>
      <c r="BQ17" s="9">
        <v>56.309429999999999</v>
      </c>
      <c r="BR17" s="9">
        <v>56.740850000000002</v>
      </c>
      <c r="BS17" s="9">
        <v>57.130960000000002</v>
      </c>
      <c r="BT17" s="9">
        <v>56.937660000000001</v>
      </c>
      <c r="BU17" s="9">
        <v>56.388179999999998</v>
      </c>
      <c r="BV17" s="9">
        <v>54.912120000000002</v>
      </c>
      <c r="BW17" s="9">
        <v>52.74738</v>
      </c>
      <c r="BX17" s="9">
        <v>51.330800000000004</v>
      </c>
      <c r="BY17" s="9">
        <v>50.120930000000001</v>
      </c>
      <c r="BZ17" s="9">
        <v>49.221600000000002</v>
      </c>
      <c r="CA17" s="9">
        <v>48.377189999999999</v>
      </c>
      <c r="CB17" s="9">
        <v>1355</v>
      </c>
    </row>
    <row r="18" spans="1:80" x14ac:dyDescent="0.3">
      <c r="A18" s="9" t="s">
        <v>21</v>
      </c>
      <c r="B18" s="9" t="s">
        <v>159</v>
      </c>
      <c r="C18" s="9" t="s">
        <v>162</v>
      </c>
      <c r="D18" s="9" t="s">
        <v>161</v>
      </c>
      <c r="E18" s="9">
        <v>4</v>
      </c>
      <c r="F18" s="9"/>
      <c r="BD18" s="9">
        <v>63.21828</v>
      </c>
      <c r="BE18" s="9">
        <v>61.994999999999997</v>
      </c>
      <c r="BF18" s="9">
        <v>60.544829999999997</v>
      </c>
      <c r="BG18" s="9">
        <v>59.39434</v>
      </c>
      <c r="BH18" s="9">
        <v>58.361499999999999</v>
      </c>
      <c r="BI18" s="9">
        <v>57.558889999999998</v>
      </c>
      <c r="BJ18" s="9">
        <v>56.865250000000003</v>
      </c>
      <c r="BK18" s="9">
        <v>56.689970000000002</v>
      </c>
      <c r="BL18" s="9">
        <v>59.101860000000002</v>
      </c>
      <c r="BM18" s="9">
        <v>63.186839999999997</v>
      </c>
      <c r="BN18" s="9">
        <v>68.001599999999996</v>
      </c>
      <c r="BO18" s="9">
        <v>72.345280000000002</v>
      </c>
      <c r="BP18" s="9">
        <v>75.789150000000006</v>
      </c>
      <c r="BQ18" s="9">
        <v>78.388419999999996</v>
      </c>
      <c r="BR18" s="9">
        <v>79.940860000000001</v>
      </c>
      <c r="BS18" s="9">
        <v>80.781480000000002</v>
      </c>
      <c r="BT18" s="9">
        <v>80.983029999999999</v>
      </c>
      <c r="BU18" s="9">
        <v>80.521940000000001</v>
      </c>
      <c r="BV18" s="9">
        <v>78.942819999999998</v>
      </c>
      <c r="BW18" s="9">
        <v>76.368179999999995</v>
      </c>
      <c r="BX18" s="9">
        <v>72.679820000000007</v>
      </c>
      <c r="BY18" s="9">
        <v>69.783100000000005</v>
      </c>
      <c r="BZ18" s="9">
        <v>67.450419999999994</v>
      </c>
      <c r="CA18" s="9">
        <v>65.063950000000006</v>
      </c>
      <c r="CB18" s="9">
        <v>1359</v>
      </c>
    </row>
    <row r="19" spans="1:80" x14ac:dyDescent="0.3">
      <c r="A19" s="9" t="s">
        <v>21</v>
      </c>
      <c r="B19" s="9" t="s">
        <v>159</v>
      </c>
      <c r="C19" s="9" t="s">
        <v>162</v>
      </c>
      <c r="D19" s="9" t="s">
        <v>161</v>
      </c>
      <c r="E19" s="9">
        <v>5</v>
      </c>
      <c r="F19" s="9"/>
      <c r="BD19" s="9">
        <v>66.176150000000007</v>
      </c>
      <c r="BE19" s="9">
        <v>65.163529999999994</v>
      </c>
      <c r="BF19" s="9">
        <v>64.445670000000007</v>
      </c>
      <c r="BG19" s="9">
        <v>63.3994</v>
      </c>
      <c r="BH19" s="9">
        <v>62.35331</v>
      </c>
      <c r="BI19" s="9">
        <v>61.608960000000003</v>
      </c>
      <c r="BJ19" s="9">
        <v>61.023429999999998</v>
      </c>
      <c r="BK19" s="9">
        <v>61.296259999999997</v>
      </c>
      <c r="BL19" s="9">
        <v>63.376399999999997</v>
      </c>
      <c r="BM19" s="9">
        <v>67.09102</v>
      </c>
      <c r="BN19" s="9">
        <v>71.223609999999994</v>
      </c>
      <c r="BO19" s="9">
        <v>75.19708</v>
      </c>
      <c r="BP19" s="9">
        <v>78.811869999999999</v>
      </c>
      <c r="BQ19" s="9">
        <v>81.688670000000002</v>
      </c>
      <c r="BR19" s="9">
        <v>83.054050000000004</v>
      </c>
      <c r="BS19" s="9">
        <v>83.686210000000003</v>
      </c>
      <c r="BT19" s="9">
        <v>83.844489999999993</v>
      </c>
      <c r="BU19" s="9">
        <v>82.672870000000003</v>
      </c>
      <c r="BV19" s="9">
        <v>80.836609999999993</v>
      </c>
      <c r="BW19" s="9">
        <v>78.325370000000007</v>
      </c>
      <c r="BX19" s="9">
        <v>74.901820000000001</v>
      </c>
      <c r="BY19" s="9">
        <v>71.84348</v>
      </c>
      <c r="BZ19" s="9">
        <v>69.496219999999994</v>
      </c>
      <c r="CA19" s="9">
        <v>67.884140000000002</v>
      </c>
      <c r="CB19" s="9">
        <v>1411</v>
      </c>
    </row>
    <row r="20" spans="1:80" x14ac:dyDescent="0.3">
      <c r="A20" s="9" t="s">
        <v>21</v>
      </c>
      <c r="B20" s="9" t="s">
        <v>159</v>
      </c>
      <c r="C20" s="9" t="s">
        <v>162</v>
      </c>
      <c r="D20" s="9" t="s">
        <v>161</v>
      </c>
      <c r="E20" s="9">
        <v>6</v>
      </c>
      <c r="F20" s="9"/>
      <c r="BD20" s="9">
        <v>70.195719999999994</v>
      </c>
      <c r="BE20" s="9">
        <v>68.883709999999994</v>
      </c>
      <c r="BF20" s="9">
        <v>67.833460000000002</v>
      </c>
      <c r="BG20" s="9">
        <v>66.745509999999996</v>
      </c>
      <c r="BH20" s="9">
        <v>65.655820000000006</v>
      </c>
      <c r="BI20" s="9">
        <v>64.661580000000001</v>
      </c>
      <c r="BJ20" s="9">
        <v>63.910069999999997</v>
      </c>
      <c r="BK20" s="9">
        <v>64.638760000000005</v>
      </c>
      <c r="BL20" s="9">
        <v>67.891459999999995</v>
      </c>
      <c r="BM20" s="9">
        <v>72.645349999999993</v>
      </c>
      <c r="BN20" s="9">
        <v>77.482770000000002</v>
      </c>
      <c r="BO20" s="9">
        <v>81.827070000000006</v>
      </c>
      <c r="BP20" s="9">
        <v>84.72193</v>
      </c>
      <c r="BQ20" s="9">
        <v>86.532669999999996</v>
      </c>
      <c r="BR20" s="9">
        <v>88.102559999999997</v>
      </c>
      <c r="BS20" s="9">
        <v>88.844489999999993</v>
      </c>
      <c r="BT20" s="9">
        <v>89.277649999999994</v>
      </c>
      <c r="BU20" s="9">
        <v>88.767290000000003</v>
      </c>
      <c r="BV20" s="9">
        <v>87.751609999999999</v>
      </c>
      <c r="BW20" s="9">
        <v>85.296549999999996</v>
      </c>
      <c r="BX20" s="9">
        <v>81.78152</v>
      </c>
      <c r="BY20" s="9">
        <v>77.481350000000006</v>
      </c>
      <c r="BZ20" s="9">
        <v>74.928340000000006</v>
      </c>
      <c r="CA20" s="9">
        <v>73.035740000000004</v>
      </c>
      <c r="CB20" s="9">
        <v>1547</v>
      </c>
    </row>
    <row r="21" spans="1:80" x14ac:dyDescent="0.3">
      <c r="A21" s="9" t="s">
        <v>21</v>
      </c>
      <c r="B21" s="9" t="s">
        <v>159</v>
      </c>
      <c r="C21" s="9" t="s">
        <v>162</v>
      </c>
      <c r="D21" s="9" t="s">
        <v>161</v>
      </c>
      <c r="E21" s="9">
        <v>7</v>
      </c>
      <c r="F21" s="9"/>
      <c r="BD21" s="9">
        <v>76.816670000000002</v>
      </c>
      <c r="BE21" s="9">
        <v>75.556910000000002</v>
      </c>
      <c r="BF21" s="9">
        <v>74.636049999999997</v>
      </c>
      <c r="BG21" s="9">
        <v>73.76061</v>
      </c>
      <c r="BH21" s="9">
        <v>72.807429999999997</v>
      </c>
      <c r="BI21" s="9">
        <v>71.9071</v>
      </c>
      <c r="BJ21" s="9">
        <v>71.216639999999998</v>
      </c>
      <c r="BK21" s="9">
        <v>71.818730000000002</v>
      </c>
      <c r="BL21" s="9">
        <v>74.603570000000005</v>
      </c>
      <c r="BM21" s="9">
        <v>78.570049999999995</v>
      </c>
      <c r="BN21" s="9">
        <v>82.718360000000004</v>
      </c>
      <c r="BO21" s="9">
        <v>86.316500000000005</v>
      </c>
      <c r="BP21" s="9">
        <v>88.992890000000003</v>
      </c>
      <c r="BQ21" s="9">
        <v>90.823170000000005</v>
      </c>
      <c r="BR21" s="9">
        <v>92.36985</v>
      </c>
      <c r="BS21" s="9">
        <v>93.073130000000006</v>
      </c>
      <c r="BT21" s="9">
        <v>92.761120000000005</v>
      </c>
      <c r="BU21" s="9">
        <v>91.818650000000005</v>
      </c>
      <c r="BV21" s="9">
        <v>91.116749999999996</v>
      </c>
      <c r="BW21" s="9">
        <v>89.660669999999996</v>
      </c>
      <c r="BX21" s="9">
        <v>86.993799999999993</v>
      </c>
      <c r="BY21" s="9">
        <v>83.442419999999998</v>
      </c>
      <c r="BZ21" s="9">
        <v>80.974069999999998</v>
      </c>
      <c r="CA21" s="9">
        <v>78.960329999999999</v>
      </c>
      <c r="CB21" s="9">
        <v>1559</v>
      </c>
    </row>
    <row r="22" spans="1:80" x14ac:dyDescent="0.3">
      <c r="A22" s="9" t="s">
        <v>21</v>
      </c>
      <c r="B22" s="9" t="s">
        <v>159</v>
      </c>
      <c r="C22" s="9" t="s">
        <v>162</v>
      </c>
      <c r="D22" s="9" t="s">
        <v>161</v>
      </c>
      <c r="E22" s="9">
        <v>8</v>
      </c>
      <c r="F22" s="9"/>
      <c r="BD22" s="9">
        <v>75.531790000000001</v>
      </c>
      <c r="BE22" s="9">
        <v>74.367930000000001</v>
      </c>
      <c r="BF22" s="9">
        <v>72.856359999999995</v>
      </c>
      <c r="BG22" s="9">
        <v>71.793700000000001</v>
      </c>
      <c r="BH22" s="9">
        <v>71.03246</v>
      </c>
      <c r="BI22" s="9">
        <v>70.051670000000001</v>
      </c>
      <c r="BJ22" s="9">
        <v>69.387370000000004</v>
      </c>
      <c r="BK22" s="9">
        <v>69.039230000000003</v>
      </c>
      <c r="BL22" s="9">
        <v>71.206760000000003</v>
      </c>
      <c r="BM22" s="9">
        <v>76.226929999999996</v>
      </c>
      <c r="BN22" s="9">
        <v>81.519829999999999</v>
      </c>
      <c r="BO22" s="9">
        <v>86.021770000000004</v>
      </c>
      <c r="BP22" s="9">
        <v>89.277959999999993</v>
      </c>
      <c r="BQ22" s="9">
        <v>91.524119999999996</v>
      </c>
      <c r="BR22" s="9">
        <v>93.066220000000001</v>
      </c>
      <c r="BS22" s="9">
        <v>93.808090000000007</v>
      </c>
      <c r="BT22" s="9">
        <v>94.057400000000001</v>
      </c>
      <c r="BU22" s="9">
        <v>93.495810000000006</v>
      </c>
      <c r="BV22" s="9">
        <v>91.869450000000001</v>
      </c>
      <c r="BW22" s="9">
        <v>88.891689999999997</v>
      </c>
      <c r="BX22" s="9">
        <v>84.884410000000003</v>
      </c>
      <c r="BY22" s="9">
        <v>81.615530000000007</v>
      </c>
      <c r="BZ22" s="9">
        <v>79.473339999999993</v>
      </c>
      <c r="CA22" s="9">
        <v>77.802310000000006</v>
      </c>
      <c r="CB22" s="9">
        <v>1528</v>
      </c>
    </row>
    <row r="23" spans="1:80" x14ac:dyDescent="0.3">
      <c r="A23" s="9" t="s">
        <v>21</v>
      </c>
      <c r="B23" s="9" t="s">
        <v>159</v>
      </c>
      <c r="C23" s="9" t="s">
        <v>162</v>
      </c>
      <c r="D23" s="9" t="s">
        <v>161</v>
      </c>
      <c r="E23" s="9">
        <v>9</v>
      </c>
      <c r="F23" s="9"/>
      <c r="BD23" s="9">
        <v>74.312200000000004</v>
      </c>
      <c r="BE23" s="9">
        <v>73.107740000000007</v>
      </c>
      <c r="BF23" s="9">
        <v>71.867590000000007</v>
      </c>
      <c r="BG23" s="9">
        <v>70.925219999999996</v>
      </c>
      <c r="BH23" s="9">
        <v>69.978430000000003</v>
      </c>
      <c r="BI23" s="9">
        <v>69.094999999999999</v>
      </c>
      <c r="BJ23" s="9">
        <v>68.659499999999994</v>
      </c>
      <c r="BK23" s="9">
        <v>68.465950000000007</v>
      </c>
      <c r="BL23" s="9">
        <v>70.45675</v>
      </c>
      <c r="BM23" s="9">
        <v>74.922870000000003</v>
      </c>
      <c r="BN23" s="9">
        <v>79.950940000000003</v>
      </c>
      <c r="BO23" s="9">
        <v>84.655169999999998</v>
      </c>
      <c r="BP23" s="9">
        <v>88.687209999999993</v>
      </c>
      <c r="BQ23" s="9">
        <v>91.26979</v>
      </c>
      <c r="BR23" s="9">
        <v>92.882769999999994</v>
      </c>
      <c r="BS23" s="9">
        <v>93.644779999999997</v>
      </c>
      <c r="BT23" s="9">
        <v>93.637299999999996</v>
      </c>
      <c r="BU23" s="9">
        <v>92.970269999999999</v>
      </c>
      <c r="BV23" s="9">
        <v>91.757080000000002</v>
      </c>
      <c r="BW23" s="9">
        <v>88.94341</v>
      </c>
      <c r="BX23" s="9">
        <v>85.161249999999995</v>
      </c>
      <c r="BY23" s="9">
        <v>82.066519999999997</v>
      </c>
      <c r="BZ23" s="9">
        <v>79.805289999999999</v>
      </c>
      <c r="CA23" s="9">
        <v>78.260069999999999</v>
      </c>
      <c r="CB23" s="9">
        <v>1575</v>
      </c>
    </row>
    <row r="24" spans="1:80" x14ac:dyDescent="0.3">
      <c r="A24" s="9" t="s">
        <v>21</v>
      </c>
      <c r="B24" s="9" t="s">
        <v>159</v>
      </c>
      <c r="C24" s="9" t="s">
        <v>162</v>
      </c>
      <c r="D24" s="9" t="s">
        <v>161</v>
      </c>
      <c r="E24" s="9">
        <v>10</v>
      </c>
      <c r="F24" s="9"/>
      <c r="BD24" s="9">
        <v>65.745000000000005</v>
      </c>
      <c r="BE24" s="9">
        <v>64.525379999999998</v>
      </c>
      <c r="BF24" s="9">
        <v>63.547969999999999</v>
      </c>
      <c r="BG24" s="9">
        <v>62.589280000000002</v>
      </c>
      <c r="BH24" s="9">
        <v>61.755450000000003</v>
      </c>
      <c r="BI24" s="9">
        <v>61.0261</v>
      </c>
      <c r="BJ24" s="9">
        <v>60.242930000000001</v>
      </c>
      <c r="BK24" s="9">
        <v>59.90936</v>
      </c>
      <c r="BL24" s="9">
        <v>60.883339999999997</v>
      </c>
      <c r="BM24" s="9">
        <v>64.921700000000001</v>
      </c>
      <c r="BN24" s="9">
        <v>70.591909999999999</v>
      </c>
      <c r="BO24" s="9">
        <v>76.775909999999996</v>
      </c>
      <c r="BP24" s="9">
        <v>82.171260000000004</v>
      </c>
      <c r="BQ24" s="9">
        <v>85.384079999999997</v>
      </c>
      <c r="BR24" s="9">
        <v>86.553039999999996</v>
      </c>
      <c r="BS24" s="9">
        <v>87.422460000000001</v>
      </c>
      <c r="BT24" s="9">
        <v>87.751400000000004</v>
      </c>
      <c r="BU24" s="9">
        <v>87.027159999999995</v>
      </c>
      <c r="BV24" s="9">
        <v>84.699129999999997</v>
      </c>
      <c r="BW24" s="9">
        <v>80.296840000000003</v>
      </c>
      <c r="BX24" s="9">
        <v>76.569019999999995</v>
      </c>
      <c r="BY24" s="9">
        <v>73.646630000000002</v>
      </c>
      <c r="BZ24" s="9">
        <v>71.153350000000003</v>
      </c>
      <c r="CA24" s="9">
        <v>69.170810000000003</v>
      </c>
      <c r="CB24" s="9">
        <v>1474</v>
      </c>
    </row>
    <row r="25" spans="1:80" x14ac:dyDescent="0.3">
      <c r="A25" s="9" t="s">
        <v>21</v>
      </c>
      <c r="B25" s="9" t="s">
        <v>159</v>
      </c>
      <c r="C25" s="9" t="s">
        <v>162</v>
      </c>
      <c r="D25" s="9" t="s">
        <v>161</v>
      </c>
      <c r="E25" s="9">
        <v>11</v>
      </c>
      <c r="F25" s="9"/>
      <c r="BD25" s="9">
        <v>57.128929999999997</v>
      </c>
      <c r="BE25" s="9">
        <v>56.147979999999997</v>
      </c>
      <c r="BF25" s="9">
        <v>55.577570000000001</v>
      </c>
      <c r="BG25" s="9">
        <v>54.962490000000003</v>
      </c>
      <c r="BH25" s="9">
        <v>53.861289999999997</v>
      </c>
      <c r="BI25" s="9">
        <v>53.012790000000003</v>
      </c>
      <c r="BJ25" s="9">
        <v>52.898339999999997</v>
      </c>
      <c r="BK25" s="9">
        <v>52.772689999999997</v>
      </c>
      <c r="BL25" s="9">
        <v>55.321440000000003</v>
      </c>
      <c r="BM25" s="9">
        <v>59.45975</v>
      </c>
      <c r="BN25" s="9">
        <v>64.247739999999993</v>
      </c>
      <c r="BO25" s="9">
        <v>68.891210000000001</v>
      </c>
      <c r="BP25" s="9">
        <v>71.761600000000001</v>
      </c>
      <c r="BQ25" s="9">
        <v>73.368229999999997</v>
      </c>
      <c r="BR25" s="9">
        <v>74.40213</v>
      </c>
      <c r="BS25" s="9">
        <v>74.43683</v>
      </c>
      <c r="BT25" s="9">
        <v>72.888769999999994</v>
      </c>
      <c r="BU25" s="9">
        <v>70.003649999999993</v>
      </c>
      <c r="BV25" s="9">
        <v>66.804270000000002</v>
      </c>
      <c r="BW25" s="9">
        <v>64.389189999999999</v>
      </c>
      <c r="BX25" s="9">
        <v>62.601109999999998</v>
      </c>
      <c r="BY25" s="9">
        <v>61.390720000000002</v>
      </c>
      <c r="BZ25" s="9">
        <v>60.284529999999997</v>
      </c>
      <c r="CA25" s="9">
        <v>59.506239999999998</v>
      </c>
      <c r="CB25" s="9">
        <v>1323</v>
      </c>
    </row>
    <row r="26" spans="1:80" x14ac:dyDescent="0.3">
      <c r="A26" s="9" t="s">
        <v>21</v>
      </c>
      <c r="B26" s="9" t="s">
        <v>159</v>
      </c>
      <c r="C26" s="9" t="s">
        <v>162</v>
      </c>
      <c r="D26" s="9" t="s">
        <v>161</v>
      </c>
      <c r="E26" s="9">
        <v>12</v>
      </c>
      <c r="F26" s="9"/>
      <c r="BD26" s="9">
        <v>49.057630000000003</v>
      </c>
      <c r="BE26" s="9">
        <v>48.197099999999999</v>
      </c>
      <c r="BF26" s="9">
        <v>47.581180000000003</v>
      </c>
      <c r="BG26" s="9">
        <v>47.052340000000001</v>
      </c>
      <c r="BH26" s="9">
        <v>46.481720000000003</v>
      </c>
      <c r="BI26" s="9">
        <v>45.886809999999997</v>
      </c>
      <c r="BJ26" s="9">
        <v>45.456760000000003</v>
      </c>
      <c r="BK26" s="9">
        <v>45.33719</v>
      </c>
      <c r="BL26" s="9">
        <v>45.941040000000001</v>
      </c>
      <c r="BM26" s="9">
        <v>49.067140000000002</v>
      </c>
      <c r="BN26" s="9">
        <v>52.658230000000003</v>
      </c>
      <c r="BO26" s="9">
        <v>55.842359999999999</v>
      </c>
      <c r="BP26" s="9">
        <v>58.020069999999997</v>
      </c>
      <c r="BQ26" s="9">
        <v>59.252099999999999</v>
      </c>
      <c r="BR26" s="9">
        <v>60.018140000000002</v>
      </c>
      <c r="BS26" s="9">
        <v>60.385280000000002</v>
      </c>
      <c r="BT26" s="9">
        <v>59.914679999999997</v>
      </c>
      <c r="BU26" s="9">
        <v>57.798250000000003</v>
      </c>
      <c r="BV26" s="9">
        <v>55.077779999999997</v>
      </c>
      <c r="BW26" s="9">
        <v>52.91084</v>
      </c>
      <c r="BX26" s="9">
        <v>51.209940000000003</v>
      </c>
      <c r="BY26" s="9">
        <v>49.306179999999998</v>
      </c>
      <c r="BZ26" s="9">
        <v>47.667670000000001</v>
      </c>
      <c r="CA26" s="9">
        <v>46.387419999999999</v>
      </c>
      <c r="CB26" s="9">
        <v>1333</v>
      </c>
    </row>
    <row r="27" spans="1:80" x14ac:dyDescent="0.3">
      <c r="A27" s="9" t="s">
        <v>21</v>
      </c>
      <c r="B27" s="9" t="s">
        <v>159</v>
      </c>
      <c r="C27" s="9" t="s">
        <v>162</v>
      </c>
      <c r="D27" s="9" t="s">
        <v>18</v>
      </c>
      <c r="E27" s="9">
        <v>8</v>
      </c>
      <c r="F27" s="9"/>
      <c r="BD27" s="9">
        <v>74.220950000000002</v>
      </c>
      <c r="BE27" s="9">
        <v>72.985150000000004</v>
      </c>
      <c r="BF27" s="9">
        <v>71.800399999999996</v>
      </c>
      <c r="BG27" s="9">
        <v>70.806650000000005</v>
      </c>
      <c r="BH27" s="9">
        <v>69.866439999999997</v>
      </c>
      <c r="BI27" s="9">
        <v>68.924679999999995</v>
      </c>
      <c r="BJ27" s="9">
        <v>68.288079999999994</v>
      </c>
      <c r="BK27" s="9">
        <v>68.484589999999997</v>
      </c>
      <c r="BL27" s="9">
        <v>71.033779999999993</v>
      </c>
      <c r="BM27" s="9">
        <v>75.587140000000005</v>
      </c>
      <c r="BN27" s="9">
        <v>80.413939999999997</v>
      </c>
      <c r="BO27" s="9">
        <v>84.699719999999999</v>
      </c>
      <c r="BP27" s="9">
        <v>87.91507</v>
      </c>
      <c r="BQ27" s="9">
        <v>90.035409999999999</v>
      </c>
      <c r="BR27" s="9">
        <v>91.606790000000004</v>
      </c>
      <c r="BS27" s="9">
        <v>92.346670000000003</v>
      </c>
      <c r="BT27" s="9">
        <v>92.438730000000007</v>
      </c>
      <c r="BU27" s="9">
        <v>91.771289999999993</v>
      </c>
      <c r="BV27" s="9">
        <v>90.632639999999995</v>
      </c>
      <c r="BW27" s="9">
        <v>88.207790000000003</v>
      </c>
      <c r="BX27" s="9">
        <v>84.714359999999999</v>
      </c>
      <c r="BY27" s="9">
        <v>81.159210000000002</v>
      </c>
      <c r="BZ27" s="9">
        <v>78.800659999999993</v>
      </c>
      <c r="CA27" s="9">
        <v>77.018230000000003</v>
      </c>
      <c r="CB27" s="9">
        <v>1529</v>
      </c>
    </row>
    <row r="28" spans="1:80" x14ac:dyDescent="0.3">
      <c r="A28" s="9" t="s">
        <v>21</v>
      </c>
      <c r="B28" s="9" t="s">
        <v>163</v>
      </c>
      <c r="C28" s="9" t="s">
        <v>160</v>
      </c>
      <c r="D28" s="9" t="s">
        <v>161</v>
      </c>
      <c r="E28" s="9">
        <v>1</v>
      </c>
      <c r="F28" s="9"/>
      <c r="BD28" s="9">
        <v>43.946919999999999</v>
      </c>
      <c r="BE28" s="9">
        <v>43.101399999999998</v>
      </c>
      <c r="BF28" s="9">
        <v>42.33287</v>
      </c>
      <c r="BG28" s="9">
        <v>41.735230000000001</v>
      </c>
      <c r="BH28" s="9">
        <v>41.518349999999998</v>
      </c>
      <c r="BI28" s="9">
        <v>41.152160000000002</v>
      </c>
      <c r="BJ28" s="9">
        <v>40.774439999999998</v>
      </c>
      <c r="BK28" s="9">
        <v>40.542349999999999</v>
      </c>
      <c r="BL28" s="9">
        <v>40.928669999999997</v>
      </c>
      <c r="BM28" s="9">
        <v>43.032809999999998</v>
      </c>
      <c r="BN28" s="9">
        <v>45.660490000000003</v>
      </c>
      <c r="BO28" s="9">
        <v>47.95966</v>
      </c>
      <c r="BP28" s="9">
        <v>49.940860000000001</v>
      </c>
      <c r="BQ28" s="9">
        <v>50.830959999999997</v>
      </c>
      <c r="BR28" s="9">
        <v>51.314210000000003</v>
      </c>
      <c r="BS28" s="9">
        <v>51.221420000000002</v>
      </c>
      <c r="BT28" s="9">
        <v>50.338329999999999</v>
      </c>
      <c r="BU28" s="9">
        <v>49.073900000000002</v>
      </c>
      <c r="BV28" s="9">
        <v>47.037089999999999</v>
      </c>
      <c r="BW28" s="9">
        <v>45.499169999999999</v>
      </c>
      <c r="BX28" s="9">
        <v>44.354959999999998</v>
      </c>
      <c r="BY28" s="9">
        <v>43.554130000000001</v>
      </c>
      <c r="BZ28" s="9">
        <v>42.84789</v>
      </c>
      <c r="CA28" s="9">
        <v>42.135109999999997</v>
      </c>
      <c r="CB28" s="9">
        <v>1328</v>
      </c>
    </row>
    <row r="29" spans="1:80" x14ac:dyDescent="0.3">
      <c r="A29" s="9" t="s">
        <v>21</v>
      </c>
      <c r="B29" s="9" t="s">
        <v>163</v>
      </c>
      <c r="C29" s="9" t="s">
        <v>160</v>
      </c>
      <c r="D29" s="9" t="s">
        <v>161</v>
      </c>
      <c r="E29" s="9">
        <v>2</v>
      </c>
      <c r="F29" s="9"/>
      <c r="BD29" s="9">
        <v>50.536529999999999</v>
      </c>
      <c r="BE29" s="9">
        <v>50.091360000000002</v>
      </c>
      <c r="BF29" s="9">
        <v>49.50121</v>
      </c>
      <c r="BG29" s="9">
        <v>49.00508</v>
      </c>
      <c r="BH29" s="9">
        <v>48.725050000000003</v>
      </c>
      <c r="BI29" s="9">
        <v>48.049050000000001</v>
      </c>
      <c r="BJ29" s="9">
        <v>47.019759999999998</v>
      </c>
      <c r="BK29" s="9">
        <v>47.37903</v>
      </c>
      <c r="BL29" s="9">
        <v>48.34883</v>
      </c>
      <c r="BM29" s="9">
        <v>50.450960000000002</v>
      </c>
      <c r="BN29" s="9">
        <v>52.846969999999999</v>
      </c>
      <c r="BO29" s="9">
        <v>54.32152</v>
      </c>
      <c r="BP29" s="9">
        <v>55.751220000000004</v>
      </c>
      <c r="BQ29" s="9">
        <v>57.175469999999997</v>
      </c>
      <c r="BR29" s="9">
        <v>58.270319999999998</v>
      </c>
      <c r="BS29" s="9">
        <v>58.620620000000002</v>
      </c>
      <c r="BT29" s="9">
        <v>57.943779999999997</v>
      </c>
      <c r="BU29" s="9">
        <v>57.27863</v>
      </c>
      <c r="BV29" s="9">
        <v>55.598140000000001</v>
      </c>
      <c r="BW29" s="9">
        <v>53.756259999999997</v>
      </c>
      <c r="BX29" s="9">
        <v>52.265889999999999</v>
      </c>
      <c r="BY29" s="9">
        <v>50.835929999999998</v>
      </c>
      <c r="BZ29" s="9">
        <v>50.037999999999997</v>
      </c>
      <c r="CA29" s="9">
        <v>49.077060000000003</v>
      </c>
      <c r="CB29" s="9">
        <v>1351</v>
      </c>
    </row>
    <row r="30" spans="1:80" x14ac:dyDescent="0.3">
      <c r="A30" s="9" t="s">
        <v>21</v>
      </c>
      <c r="B30" s="9" t="s">
        <v>163</v>
      </c>
      <c r="C30" s="9" t="s">
        <v>160</v>
      </c>
      <c r="D30" s="9" t="s">
        <v>161</v>
      </c>
      <c r="E30" s="9">
        <v>3</v>
      </c>
      <c r="F30" s="9"/>
      <c r="BD30" s="9">
        <v>59.253749999999997</v>
      </c>
      <c r="BE30" s="9">
        <v>57.510919999999999</v>
      </c>
      <c r="BF30" s="9">
        <v>56.4756</v>
      </c>
      <c r="BG30" s="9">
        <v>55.777329999999999</v>
      </c>
      <c r="BH30" s="9">
        <v>54.882269999999998</v>
      </c>
      <c r="BI30" s="9">
        <v>54.147399999999998</v>
      </c>
      <c r="BJ30" s="9">
        <v>53.492530000000002</v>
      </c>
      <c r="BK30" s="9">
        <v>53.32244</v>
      </c>
      <c r="BL30" s="9">
        <v>54.494419999999998</v>
      </c>
      <c r="BM30" s="9">
        <v>58.46022</v>
      </c>
      <c r="BN30" s="9">
        <v>63.366100000000003</v>
      </c>
      <c r="BO30" s="9">
        <v>67.935360000000003</v>
      </c>
      <c r="BP30" s="9">
        <v>71.464870000000005</v>
      </c>
      <c r="BQ30" s="9">
        <v>73.522970000000001</v>
      </c>
      <c r="BR30" s="9">
        <v>74.799379999999999</v>
      </c>
      <c r="BS30" s="9">
        <v>75.560109999999995</v>
      </c>
      <c r="BT30" s="9">
        <v>75.560760000000002</v>
      </c>
      <c r="BU30" s="9">
        <v>74.624849999999995</v>
      </c>
      <c r="BV30" s="9">
        <v>73.139340000000004</v>
      </c>
      <c r="BW30" s="9">
        <v>70.721530000000001</v>
      </c>
      <c r="BX30" s="9">
        <v>67.506309999999999</v>
      </c>
      <c r="BY30" s="9">
        <v>64.697649999999996</v>
      </c>
      <c r="BZ30" s="9">
        <v>62.343890000000002</v>
      </c>
      <c r="CA30" s="9">
        <v>60.319560000000003</v>
      </c>
      <c r="CB30" s="9">
        <v>1349</v>
      </c>
    </row>
    <row r="31" spans="1:80" x14ac:dyDescent="0.3">
      <c r="A31" s="9" t="s">
        <v>21</v>
      </c>
      <c r="B31" s="9" t="s">
        <v>163</v>
      </c>
      <c r="C31" s="9" t="s">
        <v>160</v>
      </c>
      <c r="D31" s="9" t="s">
        <v>161</v>
      </c>
      <c r="E31" s="9">
        <v>4</v>
      </c>
      <c r="F31" s="9"/>
      <c r="BD31" s="9">
        <v>70.061769999999996</v>
      </c>
      <c r="BE31" s="9">
        <v>68.439030000000002</v>
      </c>
      <c r="BF31" s="9">
        <v>66.617890000000003</v>
      </c>
      <c r="BG31" s="9">
        <v>65.096329999999995</v>
      </c>
      <c r="BH31" s="9">
        <v>63.986510000000003</v>
      </c>
      <c r="BI31" s="9">
        <v>62.887149999999998</v>
      </c>
      <c r="BJ31" s="9">
        <v>62.143160000000002</v>
      </c>
      <c r="BK31" s="9">
        <v>62.208179999999999</v>
      </c>
      <c r="BL31" s="9">
        <v>65.414739999999995</v>
      </c>
      <c r="BM31" s="9">
        <v>71.162980000000005</v>
      </c>
      <c r="BN31" s="9">
        <v>77.042370000000005</v>
      </c>
      <c r="BO31" s="9">
        <v>82.294659999999993</v>
      </c>
      <c r="BP31" s="9">
        <v>85.933099999999996</v>
      </c>
      <c r="BQ31" s="9">
        <v>88.020229999999998</v>
      </c>
      <c r="BR31" s="9">
        <v>89.113879999999995</v>
      </c>
      <c r="BS31" s="9">
        <v>89.829340000000002</v>
      </c>
      <c r="BT31" s="9">
        <v>89.86618</v>
      </c>
      <c r="BU31" s="9">
        <v>89.242019999999997</v>
      </c>
      <c r="BV31" s="9">
        <v>87.633709999999994</v>
      </c>
      <c r="BW31" s="9">
        <v>84.325280000000006</v>
      </c>
      <c r="BX31" s="9">
        <v>79.767750000000007</v>
      </c>
      <c r="BY31" s="9">
        <v>75.965069999999997</v>
      </c>
      <c r="BZ31" s="9">
        <v>73.299270000000007</v>
      </c>
      <c r="CA31" s="9">
        <v>71.177520000000001</v>
      </c>
      <c r="CB31" s="9">
        <v>1359</v>
      </c>
    </row>
    <row r="32" spans="1:80" x14ac:dyDescent="0.3">
      <c r="A32" s="9" t="s">
        <v>21</v>
      </c>
      <c r="B32" s="9" t="s">
        <v>163</v>
      </c>
      <c r="C32" s="9" t="s">
        <v>160</v>
      </c>
      <c r="D32" s="9" t="s">
        <v>161</v>
      </c>
      <c r="E32" s="9">
        <v>5</v>
      </c>
      <c r="F32" s="9"/>
      <c r="BD32" s="9">
        <v>74.590590000000006</v>
      </c>
      <c r="BE32" s="9">
        <v>72.630669999999995</v>
      </c>
      <c r="BF32" s="9">
        <v>71.042079999999999</v>
      </c>
      <c r="BG32" s="9">
        <v>70.100399999999993</v>
      </c>
      <c r="BH32" s="9">
        <v>68.99982</v>
      </c>
      <c r="BI32" s="9">
        <v>67.724209999999999</v>
      </c>
      <c r="BJ32" s="9">
        <v>67.149730000000005</v>
      </c>
      <c r="BK32" s="9">
        <v>67.498810000000006</v>
      </c>
      <c r="BL32" s="9">
        <v>70.949460000000002</v>
      </c>
      <c r="BM32" s="9">
        <v>76.286640000000006</v>
      </c>
      <c r="BN32" s="9">
        <v>81.356620000000007</v>
      </c>
      <c r="BO32" s="9">
        <v>84.817670000000007</v>
      </c>
      <c r="BP32" s="9">
        <v>87.977360000000004</v>
      </c>
      <c r="BQ32" s="9">
        <v>90.360860000000002</v>
      </c>
      <c r="BR32" s="9">
        <v>91.806030000000007</v>
      </c>
      <c r="BS32" s="9">
        <v>92.409509999999997</v>
      </c>
      <c r="BT32" s="9">
        <v>92.221469999999997</v>
      </c>
      <c r="BU32" s="9">
        <v>91.364819999999995</v>
      </c>
      <c r="BV32" s="9">
        <v>90.146140000000003</v>
      </c>
      <c r="BW32" s="9">
        <v>87.748909999999995</v>
      </c>
      <c r="BX32" s="9">
        <v>84.032730000000001</v>
      </c>
      <c r="BY32" s="9">
        <v>79.943650000000005</v>
      </c>
      <c r="BZ32" s="9">
        <v>77.409829999999999</v>
      </c>
      <c r="CA32" s="9">
        <v>74.854079999999996</v>
      </c>
      <c r="CB32" s="9">
        <v>1411</v>
      </c>
    </row>
    <row r="33" spans="1:80" x14ac:dyDescent="0.3">
      <c r="A33" s="9" t="s">
        <v>21</v>
      </c>
      <c r="B33" s="9" t="s">
        <v>163</v>
      </c>
      <c r="C33" s="9" t="s">
        <v>160</v>
      </c>
      <c r="D33" s="9" t="s">
        <v>161</v>
      </c>
      <c r="E33" s="9">
        <v>6</v>
      </c>
      <c r="F33" s="9"/>
      <c r="BD33" s="9">
        <v>73.421390000000002</v>
      </c>
      <c r="BE33" s="9">
        <v>71.975830000000002</v>
      </c>
      <c r="BF33" s="9">
        <v>70.946200000000005</v>
      </c>
      <c r="BG33" s="9">
        <v>69.903360000000006</v>
      </c>
      <c r="BH33" s="9">
        <v>68.638890000000004</v>
      </c>
      <c r="BI33" s="9">
        <v>67.33784</v>
      </c>
      <c r="BJ33" s="9">
        <v>66.66534</v>
      </c>
      <c r="BK33" s="9">
        <v>67.555639999999997</v>
      </c>
      <c r="BL33" s="9">
        <v>71.099599999999995</v>
      </c>
      <c r="BM33" s="9">
        <v>75.959040000000002</v>
      </c>
      <c r="BN33" s="9">
        <v>80.967879999999994</v>
      </c>
      <c r="BO33" s="9">
        <v>85.227180000000004</v>
      </c>
      <c r="BP33" s="9">
        <v>88.264210000000006</v>
      </c>
      <c r="BQ33" s="9">
        <v>90.455349999999996</v>
      </c>
      <c r="BR33" s="9">
        <v>92.08578</v>
      </c>
      <c r="BS33" s="9">
        <v>92.863680000000002</v>
      </c>
      <c r="BT33" s="9">
        <v>93.278379999999999</v>
      </c>
      <c r="BU33" s="9">
        <v>92.498509999999996</v>
      </c>
      <c r="BV33" s="9">
        <v>91.567310000000006</v>
      </c>
      <c r="BW33" s="9">
        <v>88.976079999999996</v>
      </c>
      <c r="BX33" s="9">
        <v>85.435000000000002</v>
      </c>
      <c r="BY33" s="9">
        <v>81.547960000000003</v>
      </c>
      <c r="BZ33" s="9">
        <v>78.938239999999993</v>
      </c>
      <c r="CA33" s="9">
        <v>77.08887</v>
      </c>
      <c r="CB33" s="9">
        <v>1548</v>
      </c>
    </row>
    <row r="34" spans="1:80" x14ac:dyDescent="0.3">
      <c r="A34" s="9" t="s">
        <v>21</v>
      </c>
      <c r="B34" s="9" t="s">
        <v>163</v>
      </c>
      <c r="C34" s="9" t="s">
        <v>160</v>
      </c>
      <c r="D34" s="9" t="s">
        <v>161</v>
      </c>
      <c r="E34" s="9">
        <v>7</v>
      </c>
      <c r="F34" s="9"/>
      <c r="BD34" s="9">
        <v>78.259990000000002</v>
      </c>
      <c r="BE34" s="9">
        <v>76.94462</v>
      </c>
      <c r="BF34" s="9">
        <v>75.730829999999997</v>
      </c>
      <c r="BG34" s="9">
        <v>74.356350000000006</v>
      </c>
      <c r="BH34" s="9">
        <v>73.387259999999998</v>
      </c>
      <c r="BI34" s="9">
        <v>72.463629999999995</v>
      </c>
      <c r="BJ34" s="9">
        <v>71.795569999999998</v>
      </c>
      <c r="BK34" s="9">
        <v>72.134169999999997</v>
      </c>
      <c r="BL34" s="9">
        <v>74.986469999999997</v>
      </c>
      <c r="BM34" s="9">
        <v>79.722149999999999</v>
      </c>
      <c r="BN34" s="9">
        <v>84.556880000000007</v>
      </c>
      <c r="BO34" s="9">
        <v>88.507469999999998</v>
      </c>
      <c r="BP34" s="9">
        <v>90.871440000000007</v>
      </c>
      <c r="BQ34" s="9">
        <v>92.152720000000002</v>
      </c>
      <c r="BR34" s="9">
        <v>93.599500000000006</v>
      </c>
      <c r="BS34" s="9">
        <v>94.070549999999997</v>
      </c>
      <c r="BT34" s="9">
        <v>94.033869999999993</v>
      </c>
      <c r="BU34" s="9">
        <v>93.612809999999996</v>
      </c>
      <c r="BV34" s="9">
        <v>92.484039999999993</v>
      </c>
      <c r="BW34" s="9">
        <v>90.405360000000002</v>
      </c>
      <c r="BX34" s="9">
        <v>86.930580000000006</v>
      </c>
      <c r="BY34" s="9">
        <v>83.400779999999997</v>
      </c>
      <c r="BZ34" s="9">
        <v>80.997649999999993</v>
      </c>
      <c r="CA34" s="9">
        <v>79.449780000000004</v>
      </c>
      <c r="CB34" s="9">
        <v>1559</v>
      </c>
    </row>
    <row r="35" spans="1:80" x14ac:dyDescent="0.3">
      <c r="A35" s="9" t="s">
        <v>21</v>
      </c>
      <c r="B35" s="9" t="s">
        <v>163</v>
      </c>
      <c r="C35" s="9" t="s">
        <v>160</v>
      </c>
      <c r="D35" s="9" t="s">
        <v>161</v>
      </c>
      <c r="E35" s="9">
        <v>8</v>
      </c>
      <c r="F35" s="9"/>
      <c r="BD35" s="9">
        <v>77.7774</v>
      </c>
      <c r="BE35" s="9">
        <v>76.78595</v>
      </c>
      <c r="BF35" s="9">
        <v>75.673180000000002</v>
      </c>
      <c r="BG35" s="9">
        <v>74.854100000000003</v>
      </c>
      <c r="BH35" s="9">
        <v>73.854479999999995</v>
      </c>
      <c r="BI35" s="9">
        <v>73.293310000000005</v>
      </c>
      <c r="BJ35" s="9">
        <v>72.821520000000007</v>
      </c>
      <c r="BK35" s="9">
        <v>72.989850000000004</v>
      </c>
      <c r="BL35" s="9">
        <v>75.564059999999998</v>
      </c>
      <c r="BM35" s="9">
        <v>80.340580000000003</v>
      </c>
      <c r="BN35" s="9">
        <v>84.931950000000001</v>
      </c>
      <c r="BO35" s="9">
        <v>89.312399999999997</v>
      </c>
      <c r="BP35" s="9">
        <v>92.545379999999994</v>
      </c>
      <c r="BQ35" s="9">
        <v>94.699460000000002</v>
      </c>
      <c r="BR35" s="9">
        <v>95.992689999999996</v>
      </c>
      <c r="BS35" s="9">
        <v>97.201800000000006</v>
      </c>
      <c r="BT35" s="9">
        <v>97.655919999999995</v>
      </c>
      <c r="BU35" s="9">
        <v>97.234179999999995</v>
      </c>
      <c r="BV35" s="9">
        <v>96.613829999999993</v>
      </c>
      <c r="BW35" s="9">
        <v>94.084479999999999</v>
      </c>
      <c r="BX35" s="9">
        <v>90.131699999999995</v>
      </c>
      <c r="BY35" s="9">
        <v>86.748859999999993</v>
      </c>
      <c r="BZ35" s="9">
        <v>84.223740000000006</v>
      </c>
      <c r="CA35" s="9">
        <v>82.107960000000006</v>
      </c>
      <c r="CB35" s="9">
        <v>1528</v>
      </c>
    </row>
    <row r="36" spans="1:80" x14ac:dyDescent="0.3">
      <c r="A36" s="9" t="s">
        <v>21</v>
      </c>
      <c r="B36" s="9" t="s">
        <v>163</v>
      </c>
      <c r="C36" s="9" t="s">
        <v>160</v>
      </c>
      <c r="D36" s="9" t="s">
        <v>161</v>
      </c>
      <c r="E36" s="9">
        <v>9</v>
      </c>
      <c r="F36" s="9"/>
      <c r="BD36" s="9">
        <v>78.715190000000007</v>
      </c>
      <c r="BE36" s="9">
        <v>77.581360000000004</v>
      </c>
      <c r="BF36" s="9">
        <v>76.395259999999993</v>
      </c>
      <c r="BG36" s="9">
        <v>75.554699999999997</v>
      </c>
      <c r="BH36" s="9">
        <v>74.583770000000001</v>
      </c>
      <c r="BI36" s="9">
        <v>73.863159999999993</v>
      </c>
      <c r="BJ36" s="9">
        <v>73.317440000000005</v>
      </c>
      <c r="BK36" s="9">
        <v>73.00179</v>
      </c>
      <c r="BL36" s="9">
        <v>74.893810000000002</v>
      </c>
      <c r="BM36" s="9">
        <v>79.128069999999994</v>
      </c>
      <c r="BN36" s="9">
        <v>83.838719999999995</v>
      </c>
      <c r="BO36" s="9">
        <v>88.223280000000003</v>
      </c>
      <c r="BP36" s="9">
        <v>91.531419999999997</v>
      </c>
      <c r="BQ36" s="9">
        <v>93.711290000000005</v>
      </c>
      <c r="BR36" s="9">
        <v>94.767439999999993</v>
      </c>
      <c r="BS36" s="9">
        <v>95.340310000000002</v>
      </c>
      <c r="BT36" s="9">
        <v>95.265919999999994</v>
      </c>
      <c r="BU36" s="9">
        <v>94.327770000000001</v>
      </c>
      <c r="BV36" s="9">
        <v>92.861310000000003</v>
      </c>
      <c r="BW36" s="9">
        <v>89.914240000000007</v>
      </c>
      <c r="BX36" s="9">
        <v>86.018879999999996</v>
      </c>
      <c r="BY36" s="9">
        <v>82.829920000000001</v>
      </c>
      <c r="BZ36" s="9">
        <v>80.395240000000001</v>
      </c>
      <c r="CA36" s="9">
        <v>78.483860000000007</v>
      </c>
      <c r="CB36" s="9">
        <v>1576</v>
      </c>
    </row>
    <row r="37" spans="1:80" x14ac:dyDescent="0.3">
      <c r="A37" s="9" t="s">
        <v>21</v>
      </c>
      <c r="B37" s="9" t="s">
        <v>163</v>
      </c>
      <c r="C37" s="9" t="s">
        <v>160</v>
      </c>
      <c r="D37" s="9" t="s">
        <v>161</v>
      </c>
      <c r="E37" s="9">
        <v>10</v>
      </c>
      <c r="F37" s="9"/>
      <c r="BD37" s="9">
        <v>73.286869999999993</v>
      </c>
      <c r="BE37" s="9">
        <v>71.683710000000005</v>
      </c>
      <c r="BF37" s="9">
        <v>70.646609999999995</v>
      </c>
      <c r="BG37" s="9">
        <v>69.472470000000001</v>
      </c>
      <c r="BH37" s="9">
        <v>68.408069999999995</v>
      </c>
      <c r="BI37" s="9">
        <v>67.504580000000004</v>
      </c>
      <c r="BJ37" s="9">
        <v>67.002719999999997</v>
      </c>
      <c r="BK37" s="9">
        <v>66.520859999999999</v>
      </c>
      <c r="BL37" s="9">
        <v>67.411119999999997</v>
      </c>
      <c r="BM37" s="9">
        <v>71.475470000000001</v>
      </c>
      <c r="BN37" s="9">
        <v>77.038330000000002</v>
      </c>
      <c r="BO37" s="9">
        <v>82.714460000000003</v>
      </c>
      <c r="BP37" s="9">
        <v>87.309169999999995</v>
      </c>
      <c r="BQ37" s="9">
        <v>90.268460000000005</v>
      </c>
      <c r="BR37" s="9">
        <v>91.560779999999994</v>
      </c>
      <c r="BS37" s="9">
        <v>92.301550000000006</v>
      </c>
      <c r="BT37" s="9">
        <v>92.305949999999996</v>
      </c>
      <c r="BU37" s="9">
        <v>91.352590000000006</v>
      </c>
      <c r="BV37" s="9">
        <v>88.776870000000002</v>
      </c>
      <c r="BW37" s="9">
        <v>84.5886</v>
      </c>
      <c r="BX37" s="9">
        <v>80.596860000000007</v>
      </c>
      <c r="BY37" s="9">
        <v>77.802279999999996</v>
      </c>
      <c r="BZ37" s="9">
        <v>75.611940000000004</v>
      </c>
      <c r="CA37" s="9">
        <v>73.642830000000004</v>
      </c>
      <c r="CB37" s="9">
        <v>1474</v>
      </c>
    </row>
    <row r="38" spans="1:80" x14ac:dyDescent="0.3">
      <c r="A38" s="9" t="s">
        <v>21</v>
      </c>
      <c r="B38" s="9" t="s">
        <v>163</v>
      </c>
      <c r="C38" s="9" t="s">
        <v>160</v>
      </c>
      <c r="D38" s="9" t="s">
        <v>161</v>
      </c>
      <c r="E38" s="9">
        <v>11</v>
      </c>
      <c r="F38" s="9"/>
      <c r="BD38" s="9">
        <v>67.003429999999994</v>
      </c>
      <c r="BE38" s="9">
        <v>65.487629999999996</v>
      </c>
      <c r="BF38" s="9">
        <v>64.600120000000004</v>
      </c>
      <c r="BG38" s="9">
        <v>63.378430000000002</v>
      </c>
      <c r="BH38" s="9">
        <v>62.5002</v>
      </c>
      <c r="BI38" s="9">
        <v>61.44</v>
      </c>
      <c r="BJ38" s="9">
        <v>60.988320000000002</v>
      </c>
      <c r="BK38" s="9">
        <v>61.072159999999997</v>
      </c>
      <c r="BL38" s="9">
        <v>63.329329999999999</v>
      </c>
      <c r="BM38" s="9">
        <v>68.266720000000007</v>
      </c>
      <c r="BN38" s="9">
        <v>74.327770000000001</v>
      </c>
      <c r="BO38" s="9">
        <v>79.331119999999999</v>
      </c>
      <c r="BP38" s="9">
        <v>82.540539999999993</v>
      </c>
      <c r="BQ38" s="9">
        <v>84.342219999999998</v>
      </c>
      <c r="BR38" s="9">
        <v>85.475660000000005</v>
      </c>
      <c r="BS38" s="9">
        <v>85.534400000000005</v>
      </c>
      <c r="BT38" s="9">
        <v>84.335160000000002</v>
      </c>
      <c r="BU38" s="9">
        <v>81.942430000000002</v>
      </c>
      <c r="BV38" s="9">
        <v>78.801910000000007</v>
      </c>
      <c r="BW38" s="9">
        <v>75.569180000000003</v>
      </c>
      <c r="BX38" s="9">
        <v>73.077449999999999</v>
      </c>
      <c r="BY38" s="9">
        <v>71.003810000000001</v>
      </c>
      <c r="BZ38" s="9">
        <v>69.047629999999998</v>
      </c>
      <c r="CA38" s="9">
        <v>67.743309999999994</v>
      </c>
      <c r="CB38" s="9">
        <v>1323</v>
      </c>
    </row>
    <row r="39" spans="1:80" x14ac:dyDescent="0.3">
      <c r="A39" s="9" t="s">
        <v>21</v>
      </c>
      <c r="B39" s="9" t="s">
        <v>163</v>
      </c>
      <c r="C39" s="9" t="s">
        <v>160</v>
      </c>
      <c r="D39" s="9" t="s">
        <v>161</v>
      </c>
      <c r="E39" s="9">
        <v>12</v>
      </c>
      <c r="F39" s="9"/>
      <c r="BD39" s="9">
        <v>44.106099999999998</v>
      </c>
      <c r="BE39" s="9">
        <v>43.365340000000003</v>
      </c>
      <c r="BF39" s="9">
        <v>42.999049999999997</v>
      </c>
      <c r="BG39" s="9">
        <v>42.869410000000002</v>
      </c>
      <c r="BH39" s="9">
        <v>42.811</v>
      </c>
      <c r="BI39" s="9">
        <v>42.574109999999997</v>
      </c>
      <c r="BJ39" s="9">
        <v>42.82376</v>
      </c>
      <c r="BK39" s="9">
        <v>42.776249999999997</v>
      </c>
      <c r="BL39" s="9">
        <v>43.34639</v>
      </c>
      <c r="BM39" s="9">
        <v>45.022539999999999</v>
      </c>
      <c r="BN39" s="9">
        <v>46.883229999999998</v>
      </c>
      <c r="BO39" s="9">
        <v>49.027900000000002</v>
      </c>
      <c r="BP39" s="9">
        <v>50.421909999999997</v>
      </c>
      <c r="BQ39" s="9">
        <v>50.920180000000002</v>
      </c>
      <c r="BR39" s="9">
        <v>51.067010000000003</v>
      </c>
      <c r="BS39" s="9">
        <v>51.121789999999997</v>
      </c>
      <c r="BT39" s="9">
        <v>50.758609999999997</v>
      </c>
      <c r="BU39" s="9">
        <v>49.681550000000001</v>
      </c>
      <c r="BV39" s="9">
        <v>48.440809999999999</v>
      </c>
      <c r="BW39" s="9">
        <v>47.175730000000001</v>
      </c>
      <c r="BX39" s="9">
        <v>46.002119999999998</v>
      </c>
      <c r="BY39" s="9">
        <v>45.295699999999997</v>
      </c>
      <c r="BZ39" s="9">
        <v>44.785980000000002</v>
      </c>
      <c r="CA39" s="9">
        <v>43.99926</v>
      </c>
      <c r="CB39" s="9">
        <v>1337</v>
      </c>
    </row>
    <row r="40" spans="1:80" x14ac:dyDescent="0.3">
      <c r="A40" s="9" t="s">
        <v>21</v>
      </c>
      <c r="B40" s="9" t="s">
        <v>163</v>
      </c>
      <c r="C40" s="9" t="s">
        <v>160</v>
      </c>
      <c r="D40" s="9" t="s">
        <v>18</v>
      </c>
      <c r="E40" s="9">
        <v>8</v>
      </c>
      <c r="F40" s="9"/>
      <c r="BD40" s="9">
        <v>77.041820000000001</v>
      </c>
      <c r="BE40" s="9">
        <v>75.819379999999995</v>
      </c>
      <c r="BF40" s="9">
        <v>74.682109999999994</v>
      </c>
      <c r="BG40" s="9">
        <v>73.662229999999994</v>
      </c>
      <c r="BH40" s="9">
        <v>72.609949999999998</v>
      </c>
      <c r="BI40" s="9">
        <v>71.731110000000001</v>
      </c>
      <c r="BJ40" s="9">
        <v>71.139880000000005</v>
      </c>
      <c r="BK40" s="9">
        <v>71.408829999999995</v>
      </c>
      <c r="BL40" s="9">
        <v>74.124189999999999</v>
      </c>
      <c r="BM40" s="9">
        <v>78.774990000000003</v>
      </c>
      <c r="BN40" s="9">
        <v>83.562719999999999</v>
      </c>
      <c r="BO40" s="9">
        <v>87.807460000000006</v>
      </c>
      <c r="BP40" s="9">
        <v>90.794650000000004</v>
      </c>
      <c r="BQ40" s="9">
        <v>92.747889999999998</v>
      </c>
      <c r="BR40" s="9">
        <v>94.108180000000004</v>
      </c>
      <c r="BS40" s="9">
        <v>94.867320000000007</v>
      </c>
      <c r="BT40" s="9">
        <v>95.059010000000001</v>
      </c>
      <c r="BU40" s="9">
        <v>94.420919999999995</v>
      </c>
      <c r="BV40" s="9">
        <v>93.385540000000006</v>
      </c>
      <c r="BW40" s="9">
        <v>90.851110000000006</v>
      </c>
      <c r="BX40" s="9">
        <v>87.135019999999997</v>
      </c>
      <c r="BY40" s="9">
        <v>83.637889999999999</v>
      </c>
      <c r="BZ40" s="9">
        <v>81.144040000000004</v>
      </c>
      <c r="CA40" s="9">
        <v>79.287220000000005</v>
      </c>
      <c r="CB40" s="9">
        <v>1528</v>
      </c>
    </row>
    <row r="41" spans="1:80" x14ac:dyDescent="0.3">
      <c r="A41" s="9" t="s">
        <v>21</v>
      </c>
      <c r="B41" s="9" t="s">
        <v>163</v>
      </c>
      <c r="C41" s="9" t="s">
        <v>162</v>
      </c>
      <c r="D41" s="9" t="s">
        <v>161</v>
      </c>
      <c r="E41" s="9">
        <v>1</v>
      </c>
      <c r="F41" s="9"/>
      <c r="BD41" s="9">
        <v>49.703859999999999</v>
      </c>
      <c r="BE41" s="9">
        <v>49.260249999999999</v>
      </c>
      <c r="BF41" s="9">
        <v>48.909500000000001</v>
      </c>
      <c r="BG41" s="9">
        <v>48.358020000000003</v>
      </c>
      <c r="BH41" s="9">
        <v>48.057090000000002</v>
      </c>
      <c r="BI41" s="9">
        <v>47.713659999999997</v>
      </c>
      <c r="BJ41" s="9">
        <v>47.863019999999999</v>
      </c>
      <c r="BK41" s="9">
        <v>47.738590000000002</v>
      </c>
      <c r="BL41" s="9">
        <v>48.126820000000002</v>
      </c>
      <c r="BM41" s="9">
        <v>49.458869999999997</v>
      </c>
      <c r="BN41" s="9">
        <v>51.463180000000001</v>
      </c>
      <c r="BO41" s="9">
        <v>53.07405</v>
      </c>
      <c r="BP41" s="9">
        <v>54.38205</v>
      </c>
      <c r="BQ41" s="9">
        <v>55.461210000000001</v>
      </c>
      <c r="BR41" s="9">
        <v>56.088099999999997</v>
      </c>
      <c r="BS41" s="9">
        <v>56.137970000000003</v>
      </c>
      <c r="BT41" s="9">
        <v>55.971040000000002</v>
      </c>
      <c r="BU41" s="9">
        <v>55.241439999999997</v>
      </c>
      <c r="BV41" s="9">
        <v>53.751109999999997</v>
      </c>
      <c r="BW41" s="9">
        <v>52.432380000000002</v>
      </c>
      <c r="BX41" s="9">
        <v>51.63297</v>
      </c>
      <c r="BY41" s="9">
        <v>51.287320000000001</v>
      </c>
      <c r="BZ41" s="9">
        <v>50.716729999999998</v>
      </c>
      <c r="CA41" s="9">
        <v>49.955500000000001</v>
      </c>
      <c r="CB41" s="9">
        <v>1328</v>
      </c>
    </row>
    <row r="42" spans="1:80" x14ac:dyDescent="0.3">
      <c r="A42" s="9" t="s">
        <v>21</v>
      </c>
      <c r="B42" s="9" t="s">
        <v>163</v>
      </c>
      <c r="C42" s="9" t="s">
        <v>162</v>
      </c>
      <c r="D42" s="9" t="s">
        <v>161</v>
      </c>
      <c r="E42" s="9">
        <v>2</v>
      </c>
      <c r="F42" s="9"/>
      <c r="BD42" s="9">
        <v>50.670169999999999</v>
      </c>
      <c r="BE42" s="9">
        <v>50.16789</v>
      </c>
      <c r="BF42" s="9">
        <v>49.87529</v>
      </c>
      <c r="BG42" s="9">
        <v>49.52319</v>
      </c>
      <c r="BH42" s="9">
        <v>49.135800000000003</v>
      </c>
      <c r="BI42" s="9">
        <v>48.910939999999997</v>
      </c>
      <c r="BJ42" s="9">
        <v>48.374960000000002</v>
      </c>
      <c r="BK42" s="9">
        <v>48.705210000000001</v>
      </c>
      <c r="BL42" s="9">
        <v>49.931109999999997</v>
      </c>
      <c r="BM42" s="9">
        <v>53.243099999999998</v>
      </c>
      <c r="BN42" s="9">
        <v>56.899079999999998</v>
      </c>
      <c r="BO42" s="9">
        <v>59.8489</v>
      </c>
      <c r="BP42" s="9">
        <v>61.481050000000003</v>
      </c>
      <c r="BQ42" s="9">
        <v>62.181159999999998</v>
      </c>
      <c r="BR42" s="9">
        <v>62.70008</v>
      </c>
      <c r="BS42" s="9">
        <v>62.665179999999999</v>
      </c>
      <c r="BT42" s="9">
        <v>62.47448</v>
      </c>
      <c r="BU42" s="9">
        <v>61.560459999999999</v>
      </c>
      <c r="BV42" s="9">
        <v>59.57864</v>
      </c>
      <c r="BW42" s="9">
        <v>57.547840000000001</v>
      </c>
      <c r="BX42" s="9">
        <v>56.203409999999998</v>
      </c>
      <c r="BY42" s="9">
        <v>55.127139999999997</v>
      </c>
      <c r="BZ42" s="9">
        <v>54.049750000000003</v>
      </c>
      <c r="CA42" s="9">
        <v>52.789259999999999</v>
      </c>
      <c r="CB42" s="9">
        <v>1351</v>
      </c>
    </row>
    <row r="43" spans="1:80" x14ac:dyDescent="0.3">
      <c r="A43" s="9" t="s">
        <v>21</v>
      </c>
      <c r="B43" s="9" t="s">
        <v>163</v>
      </c>
      <c r="C43" s="9" t="s">
        <v>162</v>
      </c>
      <c r="D43" s="9" t="s">
        <v>161</v>
      </c>
      <c r="E43" s="9">
        <v>3</v>
      </c>
      <c r="F43" s="9"/>
      <c r="BD43" s="9">
        <v>52.253709999999998</v>
      </c>
      <c r="BE43" s="9">
        <v>51.318150000000003</v>
      </c>
      <c r="BF43" s="9">
        <v>50.58381</v>
      </c>
      <c r="BG43" s="9">
        <v>50.185000000000002</v>
      </c>
      <c r="BH43" s="9">
        <v>49.622680000000003</v>
      </c>
      <c r="BI43" s="9">
        <v>49.254860000000001</v>
      </c>
      <c r="BJ43" s="9">
        <v>48.868920000000003</v>
      </c>
      <c r="BK43" s="9">
        <v>49.008580000000002</v>
      </c>
      <c r="BL43" s="9">
        <v>51.072099999999999</v>
      </c>
      <c r="BM43" s="9">
        <v>53.698729999999998</v>
      </c>
      <c r="BN43" s="9">
        <v>56.676569999999998</v>
      </c>
      <c r="BO43" s="9">
        <v>59.298520000000003</v>
      </c>
      <c r="BP43" s="9">
        <v>61.688119999999998</v>
      </c>
      <c r="BQ43" s="9">
        <v>63.601610000000001</v>
      </c>
      <c r="BR43" s="9">
        <v>64.719449999999995</v>
      </c>
      <c r="BS43" s="9">
        <v>65.43826</v>
      </c>
      <c r="BT43" s="9">
        <v>65.224879999999999</v>
      </c>
      <c r="BU43" s="9">
        <v>64.430340000000001</v>
      </c>
      <c r="BV43" s="9">
        <v>61.958869999999997</v>
      </c>
      <c r="BW43" s="9">
        <v>58.817230000000002</v>
      </c>
      <c r="BX43" s="9">
        <v>56.93186</v>
      </c>
      <c r="BY43" s="9">
        <v>55.447299999999998</v>
      </c>
      <c r="BZ43" s="9">
        <v>54.075429999999997</v>
      </c>
      <c r="CA43" s="9">
        <v>52.697830000000003</v>
      </c>
      <c r="CB43" s="9">
        <v>1354</v>
      </c>
    </row>
    <row r="44" spans="1:80" x14ac:dyDescent="0.3">
      <c r="A44" s="9" t="s">
        <v>21</v>
      </c>
      <c r="B44" s="9" t="s">
        <v>163</v>
      </c>
      <c r="C44" s="9" t="s">
        <v>162</v>
      </c>
      <c r="D44" s="9" t="s">
        <v>161</v>
      </c>
      <c r="E44" s="9">
        <v>4</v>
      </c>
      <c r="F44" s="9"/>
      <c r="BD44" s="9">
        <v>63.037489999999998</v>
      </c>
      <c r="BE44" s="9">
        <v>61.837969999999999</v>
      </c>
      <c r="BF44" s="9">
        <v>60.884010000000004</v>
      </c>
      <c r="BG44" s="9">
        <v>60.052700000000002</v>
      </c>
      <c r="BH44" s="9">
        <v>59.11788</v>
      </c>
      <c r="BI44" s="9">
        <v>58.371139999999997</v>
      </c>
      <c r="BJ44" s="9">
        <v>57.683109999999999</v>
      </c>
      <c r="BK44" s="9">
        <v>57.536549999999998</v>
      </c>
      <c r="BL44" s="9">
        <v>59.737690000000001</v>
      </c>
      <c r="BM44" s="9">
        <v>63.926009999999998</v>
      </c>
      <c r="BN44" s="9">
        <v>68.898089999999996</v>
      </c>
      <c r="BO44" s="9">
        <v>73.626130000000003</v>
      </c>
      <c r="BP44" s="9">
        <v>77.509720000000002</v>
      </c>
      <c r="BQ44" s="9">
        <v>80.025350000000003</v>
      </c>
      <c r="BR44" s="9">
        <v>81.481549999999999</v>
      </c>
      <c r="BS44" s="9">
        <v>82.203550000000007</v>
      </c>
      <c r="BT44" s="9">
        <v>82.033569999999997</v>
      </c>
      <c r="BU44" s="9">
        <v>81.389849999999996</v>
      </c>
      <c r="BV44" s="9">
        <v>79.770489999999995</v>
      </c>
      <c r="BW44" s="9">
        <v>77.276820000000001</v>
      </c>
      <c r="BX44" s="9">
        <v>73.336680000000001</v>
      </c>
      <c r="BY44" s="9">
        <v>70.72193</v>
      </c>
      <c r="BZ44" s="9">
        <v>68.522189999999995</v>
      </c>
      <c r="CA44" s="9">
        <v>66.516120000000001</v>
      </c>
      <c r="CB44" s="9">
        <v>1359</v>
      </c>
    </row>
    <row r="45" spans="1:80" x14ac:dyDescent="0.3">
      <c r="A45" s="9" t="s">
        <v>21</v>
      </c>
      <c r="B45" s="9" t="s">
        <v>163</v>
      </c>
      <c r="C45" s="9" t="s">
        <v>162</v>
      </c>
      <c r="D45" s="9" t="s">
        <v>161</v>
      </c>
      <c r="E45" s="9">
        <v>5</v>
      </c>
      <c r="F45" s="9"/>
      <c r="BD45" s="9">
        <v>66.69417</v>
      </c>
      <c r="BE45" s="9">
        <v>65.381370000000004</v>
      </c>
      <c r="BF45" s="9">
        <v>64.220330000000004</v>
      </c>
      <c r="BG45" s="9">
        <v>63.129750000000001</v>
      </c>
      <c r="BH45" s="9">
        <v>62.117240000000002</v>
      </c>
      <c r="BI45" s="9">
        <v>60.973509999999997</v>
      </c>
      <c r="BJ45" s="9">
        <v>60.178559999999997</v>
      </c>
      <c r="BK45" s="9">
        <v>60.754390000000001</v>
      </c>
      <c r="BL45" s="9">
        <v>63.755139999999997</v>
      </c>
      <c r="BM45" s="9">
        <v>67.617379999999997</v>
      </c>
      <c r="BN45" s="9">
        <v>71.691999999999993</v>
      </c>
      <c r="BO45" s="9">
        <v>75.718559999999997</v>
      </c>
      <c r="BP45" s="9">
        <v>79.289670000000001</v>
      </c>
      <c r="BQ45" s="9">
        <v>81.793750000000003</v>
      </c>
      <c r="BR45" s="9">
        <v>83.50591</v>
      </c>
      <c r="BS45" s="9">
        <v>84.474540000000005</v>
      </c>
      <c r="BT45" s="9">
        <v>84.800560000000004</v>
      </c>
      <c r="BU45" s="9">
        <v>84.225120000000004</v>
      </c>
      <c r="BV45" s="9">
        <v>82.578109999999995</v>
      </c>
      <c r="BW45" s="9">
        <v>80.262020000000007</v>
      </c>
      <c r="BX45" s="9">
        <v>76.447209999999998</v>
      </c>
      <c r="BY45" s="9">
        <v>73.188490000000002</v>
      </c>
      <c r="BZ45" s="9">
        <v>71.177310000000006</v>
      </c>
      <c r="CA45" s="9">
        <v>69.434359999999998</v>
      </c>
      <c r="CB45" s="9">
        <v>1412</v>
      </c>
    </row>
    <row r="46" spans="1:80" x14ac:dyDescent="0.3">
      <c r="A46" s="9" t="s">
        <v>21</v>
      </c>
      <c r="B46" s="9" t="s">
        <v>163</v>
      </c>
      <c r="C46" s="9" t="s">
        <v>162</v>
      </c>
      <c r="D46" s="9" t="s">
        <v>161</v>
      </c>
      <c r="E46" s="9">
        <v>6</v>
      </c>
      <c r="F46" s="9"/>
      <c r="BD46" s="9">
        <v>69.364729999999994</v>
      </c>
      <c r="BE46" s="9">
        <v>67.821430000000007</v>
      </c>
      <c r="BF46" s="9">
        <v>66.480549999999994</v>
      </c>
      <c r="BG46" s="9">
        <v>65.436999999999998</v>
      </c>
      <c r="BH46" s="9">
        <v>64.408850000000001</v>
      </c>
      <c r="BI46" s="9">
        <v>63.49436</v>
      </c>
      <c r="BJ46" s="9">
        <v>62.78839</v>
      </c>
      <c r="BK46" s="9">
        <v>63.557839999999999</v>
      </c>
      <c r="BL46" s="9">
        <v>66.973860000000002</v>
      </c>
      <c r="BM46" s="9">
        <v>71.391940000000005</v>
      </c>
      <c r="BN46" s="9">
        <v>75.425129999999996</v>
      </c>
      <c r="BO46" s="9">
        <v>79.014439999999993</v>
      </c>
      <c r="BP46" s="9">
        <v>81.820779999999999</v>
      </c>
      <c r="BQ46" s="9">
        <v>84.199690000000004</v>
      </c>
      <c r="BR46" s="9">
        <v>85.750690000000006</v>
      </c>
      <c r="BS46" s="9">
        <v>86.739469999999997</v>
      </c>
      <c r="BT46" s="9">
        <v>87.25488</v>
      </c>
      <c r="BU46" s="9">
        <v>87.065820000000002</v>
      </c>
      <c r="BV46" s="9">
        <v>85.922449999999998</v>
      </c>
      <c r="BW46" s="9">
        <v>83.629589999999993</v>
      </c>
      <c r="BX46" s="9">
        <v>80.396289999999993</v>
      </c>
      <c r="BY46" s="9">
        <v>76.557259999999999</v>
      </c>
      <c r="BZ46" s="9">
        <v>73.950299999999999</v>
      </c>
      <c r="CA46" s="9">
        <v>72.15813</v>
      </c>
      <c r="CB46" s="9">
        <v>1547</v>
      </c>
    </row>
    <row r="47" spans="1:80" x14ac:dyDescent="0.3">
      <c r="A47" s="9" t="s">
        <v>21</v>
      </c>
      <c r="B47" s="9" t="s">
        <v>163</v>
      </c>
      <c r="C47" s="9" t="s">
        <v>162</v>
      </c>
      <c r="D47" s="9" t="s">
        <v>161</v>
      </c>
      <c r="E47" s="9">
        <v>7</v>
      </c>
      <c r="F47" s="9"/>
      <c r="BD47" s="9">
        <v>72.37397</v>
      </c>
      <c r="BE47" s="9">
        <v>71.243849999999995</v>
      </c>
      <c r="BF47" s="9">
        <v>70.429469999999995</v>
      </c>
      <c r="BG47" s="9">
        <v>69.611130000000003</v>
      </c>
      <c r="BH47" s="9">
        <v>68.639330000000001</v>
      </c>
      <c r="BI47" s="9">
        <v>67.921360000000007</v>
      </c>
      <c r="BJ47" s="9">
        <v>67.468029999999999</v>
      </c>
      <c r="BK47" s="9">
        <v>67.874290000000002</v>
      </c>
      <c r="BL47" s="9">
        <v>70.482730000000004</v>
      </c>
      <c r="BM47" s="9">
        <v>74.539510000000007</v>
      </c>
      <c r="BN47" s="9">
        <v>79.35933</v>
      </c>
      <c r="BO47" s="9">
        <v>83.063140000000004</v>
      </c>
      <c r="BP47" s="9">
        <v>86.104320000000001</v>
      </c>
      <c r="BQ47" s="9">
        <v>88.598650000000006</v>
      </c>
      <c r="BR47" s="9">
        <v>90.425960000000003</v>
      </c>
      <c r="BS47" s="9">
        <v>91.196910000000003</v>
      </c>
      <c r="BT47" s="9">
        <v>91.504649999999998</v>
      </c>
      <c r="BU47" s="9">
        <v>90.914010000000005</v>
      </c>
      <c r="BV47" s="9">
        <v>89.706140000000005</v>
      </c>
      <c r="BW47" s="9">
        <v>87.672169999999994</v>
      </c>
      <c r="BX47" s="9">
        <v>84.240589999999997</v>
      </c>
      <c r="BY47" s="9">
        <v>80.291619999999995</v>
      </c>
      <c r="BZ47" s="9">
        <v>77.777370000000005</v>
      </c>
      <c r="CA47" s="9">
        <v>76.127330000000001</v>
      </c>
      <c r="CB47" s="9">
        <v>1559</v>
      </c>
    </row>
    <row r="48" spans="1:80" x14ac:dyDescent="0.3">
      <c r="A48" s="9" t="s">
        <v>21</v>
      </c>
      <c r="B48" s="9" t="s">
        <v>163</v>
      </c>
      <c r="C48" s="9" t="s">
        <v>162</v>
      </c>
      <c r="D48" s="9" t="s">
        <v>161</v>
      </c>
      <c r="E48" s="9">
        <v>8</v>
      </c>
      <c r="F48" s="9"/>
      <c r="BD48" s="9">
        <v>75.548000000000002</v>
      </c>
      <c r="BE48" s="9">
        <v>74.314220000000006</v>
      </c>
      <c r="BF48" s="9">
        <v>73.130260000000007</v>
      </c>
      <c r="BG48" s="9">
        <v>71.808790000000002</v>
      </c>
      <c r="BH48" s="9">
        <v>70.972020000000001</v>
      </c>
      <c r="BI48" s="9">
        <v>69.99127</v>
      </c>
      <c r="BJ48" s="9">
        <v>69.284139999999994</v>
      </c>
      <c r="BK48" s="9">
        <v>69.096329999999995</v>
      </c>
      <c r="BL48" s="9">
        <v>71.866550000000004</v>
      </c>
      <c r="BM48" s="9">
        <v>77.067539999999994</v>
      </c>
      <c r="BN48" s="9">
        <v>81.978579999999994</v>
      </c>
      <c r="BO48" s="9">
        <v>86.253579999999999</v>
      </c>
      <c r="BP48" s="9">
        <v>89.267110000000002</v>
      </c>
      <c r="BQ48" s="9">
        <v>91.682450000000003</v>
      </c>
      <c r="BR48" s="9">
        <v>93.246350000000007</v>
      </c>
      <c r="BS48" s="9">
        <v>93.906009999999995</v>
      </c>
      <c r="BT48" s="9">
        <v>94.290859999999995</v>
      </c>
      <c r="BU48" s="9">
        <v>93.278030000000001</v>
      </c>
      <c r="BV48" s="9">
        <v>91.609229999999997</v>
      </c>
      <c r="BW48" s="9">
        <v>89.210589999999996</v>
      </c>
      <c r="BX48" s="9">
        <v>85.300089999999997</v>
      </c>
      <c r="BY48" s="9">
        <v>82.000280000000004</v>
      </c>
      <c r="BZ48" s="9">
        <v>79.865880000000004</v>
      </c>
      <c r="CA48" s="9">
        <v>77.996780000000001</v>
      </c>
      <c r="CB48" s="9">
        <v>1528</v>
      </c>
    </row>
    <row r="49" spans="1:80" x14ac:dyDescent="0.3">
      <c r="A49" s="9" t="s">
        <v>21</v>
      </c>
      <c r="B49" s="9" t="s">
        <v>163</v>
      </c>
      <c r="C49" s="9" t="s">
        <v>162</v>
      </c>
      <c r="D49" s="9" t="s">
        <v>161</v>
      </c>
      <c r="E49" s="9">
        <v>9</v>
      </c>
      <c r="F49" s="9"/>
      <c r="BD49" s="9">
        <v>70.403490000000005</v>
      </c>
      <c r="BE49" s="9">
        <v>69.168480000000002</v>
      </c>
      <c r="BF49" s="9">
        <v>68.006309999999999</v>
      </c>
      <c r="BG49" s="9">
        <v>67.0852</v>
      </c>
      <c r="BH49" s="9">
        <v>66.368129999999994</v>
      </c>
      <c r="BI49" s="9">
        <v>65.478070000000002</v>
      </c>
      <c r="BJ49" s="9">
        <v>65.09545</v>
      </c>
      <c r="BK49" s="9">
        <v>64.785290000000003</v>
      </c>
      <c r="BL49" s="9">
        <v>66.525649999999999</v>
      </c>
      <c r="BM49" s="9">
        <v>71.717600000000004</v>
      </c>
      <c r="BN49" s="9">
        <v>77.945589999999996</v>
      </c>
      <c r="BO49" s="9">
        <v>83.379390000000001</v>
      </c>
      <c r="BP49" s="9">
        <v>87.732510000000005</v>
      </c>
      <c r="BQ49" s="9">
        <v>90.340450000000004</v>
      </c>
      <c r="BR49" s="9">
        <v>91.497839999999997</v>
      </c>
      <c r="BS49" s="9">
        <v>92.116380000000007</v>
      </c>
      <c r="BT49" s="9">
        <v>92.059560000000005</v>
      </c>
      <c r="BU49" s="9">
        <v>91.159400000000005</v>
      </c>
      <c r="BV49" s="9">
        <v>89.087220000000002</v>
      </c>
      <c r="BW49" s="9">
        <v>85.822990000000004</v>
      </c>
      <c r="BX49" s="9">
        <v>82.301479999999998</v>
      </c>
      <c r="BY49" s="9">
        <v>79.648910000000001</v>
      </c>
      <c r="BZ49" s="9">
        <v>77.805030000000002</v>
      </c>
      <c r="CA49" s="9">
        <v>76.07835</v>
      </c>
      <c r="CB49" s="9">
        <v>1574</v>
      </c>
    </row>
    <row r="50" spans="1:80" x14ac:dyDescent="0.3">
      <c r="A50" s="9" t="s">
        <v>21</v>
      </c>
      <c r="B50" s="9" t="s">
        <v>163</v>
      </c>
      <c r="C50" s="9" t="s">
        <v>162</v>
      </c>
      <c r="D50" s="9" t="s">
        <v>161</v>
      </c>
      <c r="E50" s="9">
        <v>10</v>
      </c>
      <c r="F50" s="9"/>
      <c r="BD50" s="9">
        <v>68.809560000000005</v>
      </c>
      <c r="BE50" s="9">
        <v>67.745320000000007</v>
      </c>
      <c r="BF50" s="9">
        <v>66.723659999999995</v>
      </c>
      <c r="BG50" s="9">
        <v>65.860950000000003</v>
      </c>
      <c r="BH50" s="9">
        <v>65.00658</v>
      </c>
      <c r="BI50" s="9">
        <v>64.140969999999996</v>
      </c>
      <c r="BJ50" s="9">
        <v>63.888469999999998</v>
      </c>
      <c r="BK50" s="9">
        <v>64.150949999999995</v>
      </c>
      <c r="BL50" s="9">
        <v>64.792919999999995</v>
      </c>
      <c r="BM50" s="9">
        <v>69.114000000000004</v>
      </c>
      <c r="BN50" s="9">
        <v>74.937759999999997</v>
      </c>
      <c r="BO50" s="9">
        <v>80.414010000000005</v>
      </c>
      <c r="BP50" s="9">
        <v>84.255809999999997</v>
      </c>
      <c r="BQ50" s="9">
        <v>86.795590000000004</v>
      </c>
      <c r="BR50" s="9">
        <v>88.472849999999994</v>
      </c>
      <c r="BS50" s="9">
        <v>89.087879999999998</v>
      </c>
      <c r="BT50" s="9">
        <v>88.76558</v>
      </c>
      <c r="BU50" s="9">
        <v>87.632620000000003</v>
      </c>
      <c r="BV50" s="9">
        <v>85.504239999999996</v>
      </c>
      <c r="BW50" s="9">
        <v>81.898579999999995</v>
      </c>
      <c r="BX50" s="9">
        <v>78.193470000000005</v>
      </c>
      <c r="BY50" s="9">
        <v>75.226569999999995</v>
      </c>
      <c r="BZ50" s="9">
        <v>72.944990000000004</v>
      </c>
      <c r="CA50" s="9">
        <v>70.890500000000003</v>
      </c>
      <c r="CB50" s="9">
        <v>1475</v>
      </c>
    </row>
    <row r="51" spans="1:80" x14ac:dyDescent="0.3">
      <c r="A51" s="9" t="s">
        <v>21</v>
      </c>
      <c r="B51" s="9" t="s">
        <v>163</v>
      </c>
      <c r="C51" s="9" t="s">
        <v>162</v>
      </c>
      <c r="D51" s="9" t="s">
        <v>161</v>
      </c>
      <c r="E51" s="9">
        <v>11</v>
      </c>
      <c r="F51" s="9"/>
      <c r="BD51" s="9">
        <v>58.19294</v>
      </c>
      <c r="BE51" s="9">
        <v>57.342559999999999</v>
      </c>
      <c r="BF51" s="9">
        <v>56.48124</v>
      </c>
      <c r="BG51" s="9">
        <v>55.752719999999997</v>
      </c>
      <c r="BH51" s="9">
        <v>54.880279999999999</v>
      </c>
      <c r="BI51" s="9">
        <v>54.500439999999998</v>
      </c>
      <c r="BJ51" s="9">
        <v>53.923780000000001</v>
      </c>
      <c r="BK51" s="9">
        <v>53.864930000000001</v>
      </c>
      <c r="BL51" s="9">
        <v>57.3583</v>
      </c>
      <c r="BM51" s="9">
        <v>62.488669999999999</v>
      </c>
      <c r="BN51" s="9">
        <v>68.406300000000002</v>
      </c>
      <c r="BO51" s="9">
        <v>73.509249999999994</v>
      </c>
      <c r="BP51" s="9">
        <v>77.185140000000004</v>
      </c>
      <c r="BQ51" s="9">
        <v>79.007270000000005</v>
      </c>
      <c r="BR51" s="9">
        <v>79.818709999999996</v>
      </c>
      <c r="BS51" s="9">
        <v>79.709609999999998</v>
      </c>
      <c r="BT51" s="9">
        <v>77.929860000000005</v>
      </c>
      <c r="BU51" s="9">
        <v>74.299239999999998</v>
      </c>
      <c r="BV51" s="9">
        <v>70.025379999999998</v>
      </c>
      <c r="BW51" s="9">
        <v>67.133279999999999</v>
      </c>
      <c r="BX51" s="9">
        <v>64.96293</v>
      </c>
      <c r="BY51" s="9">
        <v>62.984580000000001</v>
      </c>
      <c r="BZ51" s="9">
        <v>61.6004</v>
      </c>
      <c r="CA51" s="9">
        <v>60.330599999999997</v>
      </c>
      <c r="CB51" s="9">
        <v>1323</v>
      </c>
    </row>
    <row r="52" spans="1:80" x14ac:dyDescent="0.3">
      <c r="A52" s="9" t="s">
        <v>21</v>
      </c>
      <c r="B52" s="9" t="s">
        <v>163</v>
      </c>
      <c r="C52" s="9" t="s">
        <v>162</v>
      </c>
      <c r="D52" s="9" t="s">
        <v>161</v>
      </c>
      <c r="E52" s="9">
        <v>12</v>
      </c>
      <c r="F52" s="9"/>
      <c r="BD52" s="9">
        <v>46.072749999999999</v>
      </c>
      <c r="BE52" s="9">
        <v>45.472239999999999</v>
      </c>
      <c r="BF52" s="9">
        <v>44.502650000000003</v>
      </c>
      <c r="BG52" s="9">
        <v>43.559049999999999</v>
      </c>
      <c r="BH52" s="9">
        <v>42.88</v>
      </c>
      <c r="BI52" s="9">
        <v>42.367429999999999</v>
      </c>
      <c r="BJ52" s="9">
        <v>42.167369999999998</v>
      </c>
      <c r="BK52" s="9">
        <v>41.917299999999997</v>
      </c>
      <c r="BL52" s="9">
        <v>42.355510000000002</v>
      </c>
      <c r="BM52" s="9">
        <v>45.033900000000003</v>
      </c>
      <c r="BN52" s="9">
        <v>47.48189</v>
      </c>
      <c r="BO52" s="9">
        <v>49.378570000000003</v>
      </c>
      <c r="BP52" s="9">
        <v>50.819220000000001</v>
      </c>
      <c r="BQ52" s="9">
        <v>51.865270000000002</v>
      </c>
      <c r="BR52" s="9">
        <v>52.549079999999996</v>
      </c>
      <c r="BS52" s="9">
        <v>52.688679999999998</v>
      </c>
      <c r="BT52" s="9">
        <v>52.224910000000001</v>
      </c>
      <c r="BU52" s="9">
        <v>51.079900000000002</v>
      </c>
      <c r="BV52" s="9">
        <v>49.521790000000003</v>
      </c>
      <c r="BW52" s="9">
        <v>48.315399999999997</v>
      </c>
      <c r="BX52" s="9">
        <v>47.322929999999999</v>
      </c>
      <c r="BY52" s="9">
        <v>46.382809999999999</v>
      </c>
      <c r="BZ52" s="9">
        <v>45.502070000000003</v>
      </c>
      <c r="CA52" s="9">
        <v>44.583629999999999</v>
      </c>
      <c r="CB52" s="9">
        <v>1337</v>
      </c>
    </row>
    <row r="53" spans="1:80" x14ac:dyDescent="0.3">
      <c r="A53" s="9" t="s">
        <v>21</v>
      </c>
      <c r="B53" s="9" t="s">
        <v>163</v>
      </c>
      <c r="C53" s="9" t="s">
        <v>162</v>
      </c>
      <c r="D53" s="9" t="s">
        <v>18</v>
      </c>
      <c r="E53" s="9">
        <v>8</v>
      </c>
      <c r="F53" s="9"/>
      <c r="BD53" s="9">
        <v>71.92362</v>
      </c>
      <c r="BE53" s="9">
        <v>70.636870000000002</v>
      </c>
      <c r="BF53" s="9">
        <v>69.508309999999994</v>
      </c>
      <c r="BG53" s="9">
        <v>68.480739999999997</v>
      </c>
      <c r="BH53" s="9">
        <v>67.590609999999998</v>
      </c>
      <c r="BI53" s="9">
        <v>66.711709999999997</v>
      </c>
      <c r="BJ53" s="9">
        <v>66.147400000000005</v>
      </c>
      <c r="BK53" s="9">
        <v>66.315430000000006</v>
      </c>
      <c r="BL53" s="9">
        <v>68.949590000000001</v>
      </c>
      <c r="BM53" s="9">
        <v>73.668450000000007</v>
      </c>
      <c r="BN53" s="9">
        <v>78.667879999999997</v>
      </c>
      <c r="BO53" s="9">
        <v>82.919790000000006</v>
      </c>
      <c r="BP53" s="9">
        <v>86.224209999999999</v>
      </c>
      <c r="BQ53" s="9">
        <v>88.699659999999994</v>
      </c>
      <c r="BR53" s="9">
        <v>90.225530000000006</v>
      </c>
      <c r="BS53" s="9">
        <v>90.988169999999997</v>
      </c>
      <c r="BT53" s="9">
        <v>91.278170000000003</v>
      </c>
      <c r="BU53" s="9">
        <v>90.607609999999994</v>
      </c>
      <c r="BV53" s="9">
        <v>89.088319999999996</v>
      </c>
      <c r="BW53" s="9">
        <v>86.591999999999999</v>
      </c>
      <c r="BX53" s="9">
        <v>83.065960000000004</v>
      </c>
      <c r="BY53" s="9">
        <v>79.627049999999997</v>
      </c>
      <c r="BZ53" s="9">
        <v>77.349299999999999</v>
      </c>
      <c r="CA53" s="9">
        <v>75.586389999999994</v>
      </c>
      <c r="CB53" s="9">
        <v>1529</v>
      </c>
    </row>
    <row r="54" spans="1:80" x14ac:dyDescent="0.3">
      <c r="F54" s="9"/>
    </row>
    <row r="55" spans="1:80" x14ac:dyDescent="0.3">
      <c r="F55" s="9"/>
    </row>
    <row r="56" spans="1:80" x14ac:dyDescent="0.3">
      <c r="F56" s="9"/>
    </row>
    <row r="57" spans="1:80" x14ac:dyDescent="0.3">
      <c r="F57" s="9"/>
    </row>
    <row r="58" spans="1:80" x14ac:dyDescent="0.3">
      <c r="F58" s="9"/>
    </row>
    <row r="59" spans="1:80" x14ac:dyDescent="0.3">
      <c r="F59" s="9"/>
    </row>
    <row r="60" spans="1:80" x14ac:dyDescent="0.3">
      <c r="F60" s="9"/>
    </row>
    <row r="61" spans="1:80" x14ac:dyDescent="0.3">
      <c r="F61" s="9"/>
    </row>
    <row r="62" spans="1:80" x14ac:dyDescent="0.3">
      <c r="F62" s="9"/>
    </row>
    <row r="63" spans="1:80" x14ac:dyDescent="0.3">
      <c r="F63" s="9"/>
    </row>
    <row r="64" spans="1:80" x14ac:dyDescent="0.3">
      <c r="F64" s="9"/>
    </row>
    <row r="65" spans="6:6" x14ac:dyDescent="0.3">
      <c r="F65" s="9"/>
    </row>
    <row r="66" spans="6:6" x14ac:dyDescent="0.3">
      <c r="F66" s="9"/>
    </row>
    <row r="67" spans="6:6" x14ac:dyDescent="0.3">
      <c r="F67" s="9"/>
    </row>
    <row r="68" spans="6:6" x14ac:dyDescent="0.3">
      <c r="F68" s="9"/>
    </row>
    <row r="69" spans="6:6" x14ac:dyDescent="0.3">
      <c r="F69" s="9"/>
    </row>
    <row r="70" spans="6:6" x14ac:dyDescent="0.3">
      <c r="F70" s="9"/>
    </row>
    <row r="71" spans="6:6" x14ac:dyDescent="0.3">
      <c r="F71" s="9"/>
    </row>
    <row r="72" spans="6:6" x14ac:dyDescent="0.3">
      <c r="F72" s="9"/>
    </row>
    <row r="73" spans="6:6" x14ac:dyDescent="0.3">
      <c r="F73" s="9"/>
    </row>
    <row r="74" spans="6:6" x14ac:dyDescent="0.3">
      <c r="F74" s="9"/>
    </row>
    <row r="75" spans="6:6" x14ac:dyDescent="0.3">
      <c r="F75" s="9"/>
    </row>
    <row r="76" spans="6:6" x14ac:dyDescent="0.3">
      <c r="F76" s="9"/>
    </row>
    <row r="77" spans="6:6" x14ac:dyDescent="0.3">
      <c r="F77" s="9"/>
    </row>
    <row r="78" spans="6:6" x14ac:dyDescent="0.3">
      <c r="F78" s="9"/>
    </row>
    <row r="79" spans="6:6" x14ac:dyDescent="0.3">
      <c r="F79" s="9"/>
    </row>
    <row r="80" spans="6:6" x14ac:dyDescent="0.3">
      <c r="F80" s="9"/>
    </row>
    <row r="81" spans="6:6" x14ac:dyDescent="0.3">
      <c r="F81" s="9"/>
    </row>
    <row r="82" spans="6:6" x14ac:dyDescent="0.3">
      <c r="F82" s="9"/>
    </row>
    <row r="83" spans="6:6" x14ac:dyDescent="0.3">
      <c r="F83" s="9"/>
    </row>
    <row r="84" spans="6:6" x14ac:dyDescent="0.3">
      <c r="F84" s="9"/>
    </row>
    <row r="85" spans="6:6" x14ac:dyDescent="0.3">
      <c r="F85" s="9"/>
    </row>
    <row r="86" spans="6:6" x14ac:dyDescent="0.3">
      <c r="F86" s="9"/>
    </row>
    <row r="87" spans="6:6" x14ac:dyDescent="0.3">
      <c r="F87" s="9"/>
    </row>
    <row r="88" spans="6:6" x14ac:dyDescent="0.3">
      <c r="F88" s="9"/>
    </row>
    <row r="89" spans="6:6" x14ac:dyDescent="0.3">
      <c r="F89" s="9"/>
    </row>
    <row r="90" spans="6:6" x14ac:dyDescent="0.3">
      <c r="F90" s="9"/>
    </row>
    <row r="91" spans="6:6" x14ac:dyDescent="0.3">
      <c r="F91" s="9"/>
    </row>
    <row r="92" spans="6:6" x14ac:dyDescent="0.3">
      <c r="F92" s="9"/>
    </row>
    <row r="93" spans="6:6" x14ac:dyDescent="0.3">
      <c r="F93" s="9"/>
    </row>
    <row r="94" spans="6:6" x14ac:dyDescent="0.3">
      <c r="F94" s="9"/>
    </row>
    <row r="95" spans="6:6" x14ac:dyDescent="0.3">
      <c r="F95" s="9"/>
    </row>
    <row r="96" spans="6:6" x14ac:dyDescent="0.3">
      <c r="F96" s="9"/>
    </row>
    <row r="97" spans="6:6" x14ac:dyDescent="0.3">
      <c r="F97" s="9"/>
    </row>
    <row r="98" spans="6:6" x14ac:dyDescent="0.3">
      <c r="F98" s="9"/>
    </row>
    <row r="99" spans="6:6" x14ac:dyDescent="0.3">
      <c r="F99" s="9"/>
    </row>
    <row r="100" spans="6:6" x14ac:dyDescent="0.3">
      <c r="F100" s="9"/>
    </row>
    <row r="101" spans="6:6" x14ac:dyDescent="0.3">
      <c r="F101" s="9"/>
    </row>
    <row r="102" spans="6:6" x14ac:dyDescent="0.3">
      <c r="F102" s="9"/>
    </row>
    <row r="103" spans="6:6" x14ac:dyDescent="0.3">
      <c r="F103" s="9"/>
    </row>
    <row r="104" spans="6:6" x14ac:dyDescent="0.3">
      <c r="F104" s="9"/>
    </row>
    <row r="105" spans="6:6" x14ac:dyDescent="0.3">
      <c r="F105" s="9"/>
    </row>
    <row r="106" spans="6:6" x14ac:dyDescent="0.3">
      <c r="F106" s="9"/>
    </row>
    <row r="107" spans="6:6" x14ac:dyDescent="0.3">
      <c r="F107" s="9"/>
    </row>
    <row r="108" spans="6:6" x14ac:dyDescent="0.3">
      <c r="F108" s="9"/>
    </row>
    <row r="109" spans="6:6" x14ac:dyDescent="0.3">
      <c r="F109" s="9"/>
    </row>
    <row r="110" spans="6:6" x14ac:dyDescent="0.3">
      <c r="F110" s="9"/>
    </row>
    <row r="111" spans="6:6" x14ac:dyDescent="0.3">
      <c r="F111" s="9"/>
    </row>
    <row r="112" spans="6:6" x14ac:dyDescent="0.3">
      <c r="F112" s="9"/>
    </row>
    <row r="113" spans="6:6" x14ac:dyDescent="0.3">
      <c r="F113" s="9"/>
    </row>
    <row r="114" spans="6:6" x14ac:dyDescent="0.3">
      <c r="F114" s="9"/>
    </row>
    <row r="115" spans="6:6" x14ac:dyDescent="0.3">
      <c r="F115" s="9"/>
    </row>
    <row r="116" spans="6:6" x14ac:dyDescent="0.3">
      <c r="F116" s="9"/>
    </row>
    <row r="117" spans="6:6" x14ac:dyDescent="0.3">
      <c r="F117" s="9"/>
    </row>
    <row r="118" spans="6:6" x14ac:dyDescent="0.3">
      <c r="F118" s="9"/>
    </row>
    <row r="119" spans="6:6" x14ac:dyDescent="0.3">
      <c r="F119" s="9"/>
    </row>
    <row r="120" spans="6:6" x14ac:dyDescent="0.3">
      <c r="F120" s="9"/>
    </row>
    <row r="121" spans="6:6" x14ac:dyDescent="0.3">
      <c r="F121" s="9"/>
    </row>
    <row r="122" spans="6:6" x14ac:dyDescent="0.3">
      <c r="F122" s="9"/>
    </row>
    <row r="123" spans="6:6" x14ac:dyDescent="0.3">
      <c r="F123" s="9"/>
    </row>
    <row r="124" spans="6:6" x14ac:dyDescent="0.3">
      <c r="F124" s="9"/>
    </row>
    <row r="125" spans="6:6" x14ac:dyDescent="0.3">
      <c r="F125" s="9"/>
    </row>
    <row r="126" spans="6:6" x14ac:dyDescent="0.3">
      <c r="F126" s="9"/>
    </row>
    <row r="127" spans="6:6" x14ac:dyDescent="0.3">
      <c r="F127" s="9"/>
    </row>
    <row r="128" spans="6:6" x14ac:dyDescent="0.3">
      <c r="F128" s="9"/>
    </row>
    <row r="129" spans="6:6" x14ac:dyDescent="0.3">
      <c r="F129" s="9"/>
    </row>
    <row r="130" spans="6:6" x14ac:dyDescent="0.3">
      <c r="F130" s="9"/>
    </row>
    <row r="131" spans="6:6" x14ac:dyDescent="0.3">
      <c r="F131" s="9"/>
    </row>
    <row r="132" spans="6:6" x14ac:dyDescent="0.3">
      <c r="F132" s="9"/>
    </row>
    <row r="133" spans="6:6" x14ac:dyDescent="0.3">
      <c r="F133" s="9"/>
    </row>
    <row r="134" spans="6:6" x14ac:dyDescent="0.3">
      <c r="F134" s="9"/>
    </row>
    <row r="135" spans="6:6" x14ac:dyDescent="0.3">
      <c r="F135" s="9"/>
    </row>
    <row r="136" spans="6:6" x14ac:dyDescent="0.3">
      <c r="F136" s="9"/>
    </row>
    <row r="137" spans="6:6" x14ac:dyDescent="0.3">
      <c r="F137" s="9"/>
    </row>
    <row r="138" spans="6:6" x14ac:dyDescent="0.3">
      <c r="F138" s="9"/>
    </row>
    <row r="139" spans="6:6" x14ac:dyDescent="0.3">
      <c r="F139" s="9"/>
    </row>
    <row r="140" spans="6:6" x14ac:dyDescent="0.3">
      <c r="F140" s="9"/>
    </row>
    <row r="141" spans="6:6" x14ac:dyDescent="0.3">
      <c r="F141" s="9"/>
    </row>
    <row r="142" spans="6:6" x14ac:dyDescent="0.3">
      <c r="F142" s="9"/>
    </row>
    <row r="143" spans="6:6" x14ac:dyDescent="0.3">
      <c r="F143" s="9"/>
    </row>
    <row r="144" spans="6:6" x14ac:dyDescent="0.3">
      <c r="F144" s="9"/>
    </row>
    <row r="145" spans="6:6" x14ac:dyDescent="0.3">
      <c r="F145" s="9"/>
    </row>
    <row r="146" spans="6:6" x14ac:dyDescent="0.3">
      <c r="F146" s="9"/>
    </row>
    <row r="147" spans="6:6" x14ac:dyDescent="0.3">
      <c r="F147" s="9"/>
    </row>
    <row r="148" spans="6:6" x14ac:dyDescent="0.3">
      <c r="F148" s="9"/>
    </row>
    <row r="149" spans="6:6" x14ac:dyDescent="0.3">
      <c r="F149" s="9"/>
    </row>
    <row r="150" spans="6:6" x14ac:dyDescent="0.3">
      <c r="F150" s="9"/>
    </row>
    <row r="151" spans="6:6" x14ac:dyDescent="0.3">
      <c r="F151" s="9"/>
    </row>
    <row r="152" spans="6:6" x14ac:dyDescent="0.3">
      <c r="F152" s="9"/>
    </row>
    <row r="153" spans="6:6" x14ac:dyDescent="0.3">
      <c r="F153" s="9"/>
    </row>
    <row r="154" spans="6:6" x14ac:dyDescent="0.3">
      <c r="F154" s="9"/>
    </row>
    <row r="155" spans="6:6" x14ac:dyDescent="0.3">
      <c r="F155" s="9"/>
    </row>
    <row r="156" spans="6:6" x14ac:dyDescent="0.3">
      <c r="F156" s="9"/>
    </row>
    <row r="157" spans="6:6" x14ac:dyDescent="0.3">
      <c r="F157" s="9"/>
    </row>
    <row r="158" spans="6:6" x14ac:dyDescent="0.3">
      <c r="F158" s="9"/>
    </row>
    <row r="159" spans="6:6" x14ac:dyDescent="0.3">
      <c r="F159" s="9"/>
    </row>
    <row r="160" spans="6:6" x14ac:dyDescent="0.3">
      <c r="F160" s="9"/>
    </row>
    <row r="161" spans="6:6" x14ac:dyDescent="0.3">
      <c r="F161" s="9"/>
    </row>
    <row r="162" spans="6:6" x14ac:dyDescent="0.3">
      <c r="F162" s="9"/>
    </row>
    <row r="163" spans="6:6" x14ac:dyDescent="0.3">
      <c r="F163" s="9"/>
    </row>
    <row r="164" spans="6:6" x14ac:dyDescent="0.3">
      <c r="F164" s="9"/>
    </row>
    <row r="165" spans="6:6" x14ac:dyDescent="0.3">
      <c r="F165" s="9"/>
    </row>
    <row r="166" spans="6:6" x14ac:dyDescent="0.3">
      <c r="F166" s="9"/>
    </row>
    <row r="167" spans="6:6" x14ac:dyDescent="0.3">
      <c r="F167" s="9"/>
    </row>
    <row r="168" spans="6:6" x14ac:dyDescent="0.3">
      <c r="F168" s="9"/>
    </row>
    <row r="169" spans="6:6" x14ac:dyDescent="0.3">
      <c r="F169" s="9"/>
    </row>
    <row r="170" spans="6:6" x14ac:dyDescent="0.3">
      <c r="F170" s="9"/>
    </row>
    <row r="171" spans="6:6" x14ac:dyDescent="0.3">
      <c r="F171" s="9"/>
    </row>
    <row r="172" spans="6:6" x14ac:dyDescent="0.3">
      <c r="F172" s="9"/>
    </row>
    <row r="173" spans="6:6" x14ac:dyDescent="0.3">
      <c r="F173" s="9"/>
    </row>
    <row r="174" spans="6:6" x14ac:dyDescent="0.3">
      <c r="F174" s="9"/>
    </row>
    <row r="175" spans="6:6" x14ac:dyDescent="0.3">
      <c r="F175" s="9"/>
    </row>
    <row r="176" spans="6:6" x14ac:dyDescent="0.3">
      <c r="F176" s="9"/>
    </row>
    <row r="177" spans="6:6" x14ac:dyDescent="0.3">
      <c r="F177" s="9"/>
    </row>
    <row r="178" spans="6:6" x14ac:dyDescent="0.3">
      <c r="F178" s="9"/>
    </row>
    <row r="179" spans="6:6" x14ac:dyDescent="0.3">
      <c r="F179" s="9"/>
    </row>
    <row r="180" spans="6:6" x14ac:dyDescent="0.3">
      <c r="F180" s="9"/>
    </row>
    <row r="181" spans="6:6" x14ac:dyDescent="0.3">
      <c r="F181" s="9"/>
    </row>
    <row r="182" spans="6:6" x14ac:dyDescent="0.3">
      <c r="F182" s="9"/>
    </row>
    <row r="183" spans="6:6" x14ac:dyDescent="0.3">
      <c r="F183" s="9"/>
    </row>
    <row r="184" spans="6:6" x14ac:dyDescent="0.3">
      <c r="F184" s="9"/>
    </row>
    <row r="185" spans="6:6" x14ac:dyDescent="0.3">
      <c r="F185" s="9"/>
    </row>
    <row r="186" spans="6:6" x14ac:dyDescent="0.3">
      <c r="F186" s="9"/>
    </row>
    <row r="187" spans="6:6" x14ac:dyDescent="0.3">
      <c r="F187" s="9"/>
    </row>
    <row r="188" spans="6:6" x14ac:dyDescent="0.3">
      <c r="F188" s="9"/>
    </row>
    <row r="189" spans="6:6" x14ac:dyDescent="0.3">
      <c r="F189" s="9"/>
    </row>
    <row r="190" spans="6:6" x14ac:dyDescent="0.3">
      <c r="F190" s="9"/>
    </row>
    <row r="191" spans="6:6" x14ac:dyDescent="0.3">
      <c r="F191" s="9"/>
    </row>
    <row r="192" spans="6:6" x14ac:dyDescent="0.3">
      <c r="F192" s="9"/>
    </row>
    <row r="193" spans="6:6" x14ac:dyDescent="0.3">
      <c r="F193" s="9"/>
    </row>
    <row r="194" spans="6:6" x14ac:dyDescent="0.3">
      <c r="F194" s="9"/>
    </row>
    <row r="195" spans="6:6" x14ac:dyDescent="0.3">
      <c r="F195" s="9"/>
    </row>
    <row r="196" spans="6:6" x14ac:dyDescent="0.3">
      <c r="F196" s="9"/>
    </row>
    <row r="197" spans="6:6" x14ac:dyDescent="0.3">
      <c r="F197" s="9"/>
    </row>
    <row r="198" spans="6:6" x14ac:dyDescent="0.3">
      <c r="F198" s="9"/>
    </row>
    <row r="199" spans="6:6" x14ac:dyDescent="0.3">
      <c r="F199" s="9"/>
    </row>
    <row r="200" spans="6:6" x14ac:dyDescent="0.3">
      <c r="F200" s="9"/>
    </row>
    <row r="201" spans="6:6" x14ac:dyDescent="0.3">
      <c r="F201" s="9"/>
    </row>
    <row r="202" spans="6:6" x14ac:dyDescent="0.3">
      <c r="F202" s="9"/>
    </row>
    <row r="203" spans="6:6" x14ac:dyDescent="0.3">
      <c r="F203" s="9"/>
    </row>
    <row r="204" spans="6:6" x14ac:dyDescent="0.3">
      <c r="F204" s="9"/>
    </row>
    <row r="205" spans="6:6" x14ac:dyDescent="0.3">
      <c r="F205" s="9"/>
    </row>
    <row r="206" spans="6:6" x14ac:dyDescent="0.3">
      <c r="F206" s="9"/>
    </row>
    <row r="207" spans="6:6" x14ac:dyDescent="0.3">
      <c r="F207" s="9"/>
    </row>
    <row r="208" spans="6:6" x14ac:dyDescent="0.3">
      <c r="F208" s="9"/>
    </row>
    <row r="209" spans="6:6" x14ac:dyDescent="0.3">
      <c r="F209" s="9"/>
    </row>
    <row r="210" spans="6:6" x14ac:dyDescent="0.3">
      <c r="F210" s="9"/>
    </row>
    <row r="211" spans="6:6" x14ac:dyDescent="0.3">
      <c r="F211" s="9"/>
    </row>
    <row r="212" spans="6:6" x14ac:dyDescent="0.3">
      <c r="F212" s="9"/>
    </row>
    <row r="213" spans="6:6" x14ac:dyDescent="0.3">
      <c r="F213" s="9"/>
    </row>
    <row r="214" spans="6:6" x14ac:dyDescent="0.3">
      <c r="F214" s="9"/>
    </row>
    <row r="215" spans="6:6" x14ac:dyDescent="0.3">
      <c r="F215" s="9"/>
    </row>
    <row r="216" spans="6:6" x14ac:dyDescent="0.3">
      <c r="F216" s="9"/>
    </row>
    <row r="217" spans="6:6" x14ac:dyDescent="0.3">
      <c r="F217" s="9"/>
    </row>
    <row r="218" spans="6:6" x14ac:dyDescent="0.3">
      <c r="F218" s="9"/>
    </row>
    <row r="219" spans="6:6" x14ac:dyDescent="0.3">
      <c r="F219" s="9"/>
    </row>
    <row r="220" spans="6:6" x14ac:dyDescent="0.3">
      <c r="F220" s="9"/>
    </row>
    <row r="221" spans="6:6" x14ac:dyDescent="0.3">
      <c r="F221" s="9"/>
    </row>
    <row r="222" spans="6:6" x14ac:dyDescent="0.3">
      <c r="F222" s="9"/>
    </row>
    <row r="223" spans="6:6" x14ac:dyDescent="0.3">
      <c r="F223" s="9"/>
    </row>
    <row r="224" spans="6:6" x14ac:dyDescent="0.3">
      <c r="F224" s="9"/>
    </row>
    <row r="225" spans="6:6" x14ac:dyDescent="0.3">
      <c r="F225" s="9"/>
    </row>
    <row r="226" spans="6:6" x14ac:dyDescent="0.3">
      <c r="F226" s="9"/>
    </row>
    <row r="227" spans="6:6" x14ac:dyDescent="0.3">
      <c r="F227" s="9"/>
    </row>
    <row r="228" spans="6:6" x14ac:dyDescent="0.3">
      <c r="F228" s="9"/>
    </row>
    <row r="229" spans="6:6" x14ac:dyDescent="0.3">
      <c r="F229" s="9"/>
    </row>
    <row r="230" spans="6:6" x14ac:dyDescent="0.3">
      <c r="F230" s="9"/>
    </row>
    <row r="231" spans="6:6" x14ac:dyDescent="0.3">
      <c r="F231" s="9"/>
    </row>
    <row r="232" spans="6:6" x14ac:dyDescent="0.3">
      <c r="F232" s="9"/>
    </row>
    <row r="233" spans="6:6" x14ac:dyDescent="0.3">
      <c r="F233" s="9"/>
    </row>
    <row r="234" spans="6:6" x14ac:dyDescent="0.3">
      <c r="F234" s="9"/>
    </row>
    <row r="235" spans="6:6" x14ac:dyDescent="0.3">
      <c r="F235" s="9"/>
    </row>
    <row r="236" spans="6:6" x14ac:dyDescent="0.3">
      <c r="F236" s="9"/>
    </row>
    <row r="237" spans="6:6" x14ac:dyDescent="0.3">
      <c r="F237" s="9"/>
    </row>
    <row r="238" spans="6:6" x14ac:dyDescent="0.3">
      <c r="F238" s="9"/>
    </row>
    <row r="239" spans="6:6" x14ac:dyDescent="0.3">
      <c r="F239" s="9"/>
    </row>
    <row r="240" spans="6:6" x14ac:dyDescent="0.3">
      <c r="F240" s="9"/>
    </row>
    <row r="241" spans="6:6" x14ac:dyDescent="0.3">
      <c r="F241" s="9"/>
    </row>
    <row r="242" spans="6:6" x14ac:dyDescent="0.3">
      <c r="F242" s="9"/>
    </row>
    <row r="243" spans="6:6" x14ac:dyDescent="0.3">
      <c r="F243" s="9"/>
    </row>
    <row r="244" spans="6:6" x14ac:dyDescent="0.3">
      <c r="F244" s="9"/>
    </row>
    <row r="245" spans="6:6" x14ac:dyDescent="0.3">
      <c r="F245" s="9"/>
    </row>
    <row r="246" spans="6:6" x14ac:dyDescent="0.3">
      <c r="F246" s="9"/>
    </row>
    <row r="247" spans="6:6" x14ac:dyDescent="0.3">
      <c r="F247" s="9"/>
    </row>
    <row r="248" spans="6:6" x14ac:dyDescent="0.3">
      <c r="F248" s="9"/>
    </row>
    <row r="249" spans="6:6" x14ac:dyDescent="0.3">
      <c r="F249" s="9"/>
    </row>
    <row r="250" spans="6:6" x14ac:dyDescent="0.3">
      <c r="F250" s="9"/>
    </row>
    <row r="251" spans="6:6" x14ac:dyDescent="0.3">
      <c r="F251" s="9"/>
    </row>
    <row r="252" spans="6:6" x14ac:dyDescent="0.3">
      <c r="F252" s="9"/>
    </row>
    <row r="253" spans="6:6" x14ac:dyDescent="0.3">
      <c r="F253" s="9"/>
    </row>
    <row r="254" spans="6:6" x14ac:dyDescent="0.3">
      <c r="F254" s="9"/>
    </row>
    <row r="255" spans="6:6" x14ac:dyDescent="0.3">
      <c r="F255" s="9"/>
    </row>
    <row r="256" spans="6:6" x14ac:dyDescent="0.3">
      <c r="F256" s="9"/>
    </row>
    <row r="257" spans="6:6" x14ac:dyDescent="0.3">
      <c r="F257" s="9"/>
    </row>
    <row r="258" spans="6:6" x14ac:dyDescent="0.3">
      <c r="F258" s="9"/>
    </row>
    <row r="259" spans="6:6" x14ac:dyDescent="0.3">
      <c r="F259" s="9"/>
    </row>
    <row r="260" spans="6:6" x14ac:dyDescent="0.3">
      <c r="F260" s="9"/>
    </row>
    <row r="261" spans="6:6" x14ac:dyDescent="0.3">
      <c r="F261" s="9"/>
    </row>
    <row r="262" spans="6:6" x14ac:dyDescent="0.3">
      <c r="F262" s="9"/>
    </row>
    <row r="263" spans="6:6" x14ac:dyDescent="0.3">
      <c r="F263" s="9"/>
    </row>
    <row r="264" spans="6:6" x14ac:dyDescent="0.3">
      <c r="F264" s="9"/>
    </row>
    <row r="265" spans="6:6" x14ac:dyDescent="0.3">
      <c r="F265" s="9"/>
    </row>
    <row r="266" spans="6:6" x14ac:dyDescent="0.3">
      <c r="F266" s="9"/>
    </row>
    <row r="267" spans="6:6" x14ac:dyDescent="0.3">
      <c r="F267" s="9"/>
    </row>
    <row r="268" spans="6:6" x14ac:dyDescent="0.3">
      <c r="F268" s="9"/>
    </row>
    <row r="269" spans="6:6" x14ac:dyDescent="0.3">
      <c r="F269" s="9"/>
    </row>
    <row r="270" spans="6:6" x14ac:dyDescent="0.3">
      <c r="F270" s="9"/>
    </row>
    <row r="271" spans="6:6" x14ac:dyDescent="0.3">
      <c r="F271" s="9"/>
    </row>
    <row r="272" spans="6:6" x14ac:dyDescent="0.3">
      <c r="F272" s="9"/>
    </row>
    <row r="273" spans="6:6" x14ac:dyDescent="0.3">
      <c r="F273" s="9"/>
    </row>
    <row r="274" spans="6:6" x14ac:dyDescent="0.3">
      <c r="F274" s="9"/>
    </row>
    <row r="275" spans="6:6" x14ac:dyDescent="0.3">
      <c r="F275" s="9"/>
    </row>
    <row r="276" spans="6:6" x14ac:dyDescent="0.3">
      <c r="F276" s="9"/>
    </row>
    <row r="277" spans="6:6" x14ac:dyDescent="0.3">
      <c r="F277" s="9"/>
    </row>
    <row r="278" spans="6:6" x14ac:dyDescent="0.3">
      <c r="F278" s="9"/>
    </row>
    <row r="279" spans="6:6" x14ac:dyDescent="0.3">
      <c r="F279" s="9"/>
    </row>
    <row r="280" spans="6:6" x14ac:dyDescent="0.3">
      <c r="F280" s="9"/>
    </row>
    <row r="281" spans="6:6" x14ac:dyDescent="0.3">
      <c r="F281" s="9"/>
    </row>
    <row r="282" spans="6:6" x14ac:dyDescent="0.3">
      <c r="F282" s="9"/>
    </row>
    <row r="283" spans="6:6" x14ac:dyDescent="0.3">
      <c r="F283" s="9"/>
    </row>
    <row r="284" spans="6:6" x14ac:dyDescent="0.3">
      <c r="F284" s="9"/>
    </row>
    <row r="285" spans="6:6" x14ac:dyDescent="0.3">
      <c r="F285" s="9"/>
    </row>
    <row r="286" spans="6:6" x14ac:dyDescent="0.3">
      <c r="F286" s="9"/>
    </row>
    <row r="287" spans="6:6" x14ac:dyDescent="0.3">
      <c r="F287" s="9"/>
    </row>
    <row r="288" spans="6:6" x14ac:dyDescent="0.3">
      <c r="F288" s="9"/>
    </row>
    <row r="289" spans="6:6" x14ac:dyDescent="0.3">
      <c r="F289" s="9"/>
    </row>
    <row r="290" spans="6:6" x14ac:dyDescent="0.3">
      <c r="F290" s="9"/>
    </row>
    <row r="291" spans="6:6" x14ac:dyDescent="0.3">
      <c r="F291" s="9"/>
    </row>
    <row r="292" spans="6:6" x14ac:dyDescent="0.3">
      <c r="F292" s="9"/>
    </row>
    <row r="293" spans="6:6" x14ac:dyDescent="0.3">
      <c r="F293" s="9"/>
    </row>
    <row r="294" spans="6:6" x14ac:dyDescent="0.3">
      <c r="F294" s="9"/>
    </row>
    <row r="295" spans="6:6" x14ac:dyDescent="0.3">
      <c r="F295" s="9"/>
    </row>
    <row r="296" spans="6:6" x14ac:dyDescent="0.3">
      <c r="F296" s="9"/>
    </row>
    <row r="297" spans="6:6" x14ac:dyDescent="0.3">
      <c r="F297" s="9"/>
    </row>
    <row r="298" spans="6:6" x14ac:dyDescent="0.3">
      <c r="F298" s="9"/>
    </row>
    <row r="299" spans="6:6" x14ac:dyDescent="0.3">
      <c r="F299" s="9"/>
    </row>
    <row r="300" spans="6:6" x14ac:dyDescent="0.3">
      <c r="F300" s="9"/>
    </row>
    <row r="301" spans="6:6" x14ac:dyDescent="0.3">
      <c r="F301" s="9"/>
    </row>
    <row r="302" spans="6:6" x14ac:dyDescent="0.3">
      <c r="F302" s="9"/>
    </row>
    <row r="303" spans="6:6" x14ac:dyDescent="0.3">
      <c r="F303" s="9"/>
    </row>
    <row r="304" spans="6:6" x14ac:dyDescent="0.3">
      <c r="F304" s="9"/>
    </row>
    <row r="305" spans="6:6" x14ac:dyDescent="0.3">
      <c r="F305" s="9"/>
    </row>
    <row r="306" spans="6:6" x14ac:dyDescent="0.3">
      <c r="F306" s="9"/>
    </row>
    <row r="307" spans="6:6" x14ac:dyDescent="0.3">
      <c r="F307" s="9"/>
    </row>
    <row r="308" spans="6:6" x14ac:dyDescent="0.3">
      <c r="F308" s="9"/>
    </row>
    <row r="309" spans="6:6" x14ac:dyDescent="0.3">
      <c r="F309" s="9"/>
    </row>
    <row r="310" spans="6:6" x14ac:dyDescent="0.3">
      <c r="F310" s="9"/>
    </row>
    <row r="311" spans="6:6" x14ac:dyDescent="0.3">
      <c r="F311" s="9"/>
    </row>
    <row r="312" spans="6:6" x14ac:dyDescent="0.3">
      <c r="F312" s="9"/>
    </row>
    <row r="313" spans="6:6" x14ac:dyDescent="0.3">
      <c r="F313" s="9"/>
    </row>
    <row r="314" spans="6:6" x14ac:dyDescent="0.3">
      <c r="F314" s="9"/>
    </row>
    <row r="315" spans="6:6" x14ac:dyDescent="0.3">
      <c r="F315" s="9"/>
    </row>
    <row r="316" spans="6:6" x14ac:dyDescent="0.3">
      <c r="F316" s="9"/>
    </row>
    <row r="317" spans="6:6" x14ac:dyDescent="0.3">
      <c r="F317" s="9"/>
    </row>
    <row r="318" spans="6:6" x14ac:dyDescent="0.3">
      <c r="F318" s="9"/>
    </row>
    <row r="319" spans="6:6" x14ac:dyDescent="0.3">
      <c r="F319" s="9"/>
    </row>
    <row r="320" spans="6:6" x14ac:dyDescent="0.3">
      <c r="F320" s="9"/>
    </row>
    <row r="321" spans="6:6" x14ac:dyDescent="0.3">
      <c r="F321" s="9"/>
    </row>
    <row r="322" spans="6:6" x14ac:dyDescent="0.3">
      <c r="F322" s="9"/>
    </row>
    <row r="323" spans="6:6" x14ac:dyDescent="0.3">
      <c r="F323" s="9"/>
    </row>
    <row r="324" spans="6:6" x14ac:dyDescent="0.3">
      <c r="F324" s="9"/>
    </row>
    <row r="325" spans="6:6" x14ac:dyDescent="0.3">
      <c r="F325" s="9"/>
    </row>
    <row r="326" spans="6:6" x14ac:dyDescent="0.3">
      <c r="F326" s="9"/>
    </row>
    <row r="327" spans="6:6" x14ac:dyDescent="0.3">
      <c r="F327" s="9"/>
    </row>
    <row r="328" spans="6:6" x14ac:dyDescent="0.3">
      <c r="F328" s="9"/>
    </row>
    <row r="329" spans="6:6" x14ac:dyDescent="0.3">
      <c r="F329" s="9"/>
    </row>
    <row r="330" spans="6:6" x14ac:dyDescent="0.3">
      <c r="F330" s="9"/>
    </row>
    <row r="331" spans="6:6" x14ac:dyDescent="0.3">
      <c r="F331" s="9"/>
    </row>
    <row r="332" spans="6:6" x14ac:dyDescent="0.3">
      <c r="F332" s="9"/>
    </row>
    <row r="333" spans="6:6" x14ac:dyDescent="0.3">
      <c r="F333" s="9"/>
    </row>
    <row r="334" spans="6:6" x14ac:dyDescent="0.3">
      <c r="F334" s="9"/>
    </row>
    <row r="335" spans="6:6" x14ac:dyDescent="0.3">
      <c r="F335" s="9"/>
    </row>
    <row r="336" spans="6:6" x14ac:dyDescent="0.3">
      <c r="F336" s="9"/>
    </row>
    <row r="337" spans="6:6" x14ac:dyDescent="0.3">
      <c r="F337" s="9"/>
    </row>
    <row r="338" spans="6:6" x14ac:dyDescent="0.3">
      <c r="F338" s="9"/>
    </row>
    <row r="339" spans="6:6" x14ac:dyDescent="0.3">
      <c r="F339" s="9"/>
    </row>
    <row r="340" spans="6:6" x14ac:dyDescent="0.3">
      <c r="F340" s="9"/>
    </row>
    <row r="341" spans="6:6" x14ac:dyDescent="0.3">
      <c r="F341" s="9"/>
    </row>
    <row r="342" spans="6:6" x14ac:dyDescent="0.3">
      <c r="F342" s="9"/>
    </row>
    <row r="343" spans="6:6" x14ac:dyDescent="0.3">
      <c r="F343" s="9"/>
    </row>
    <row r="344" spans="6:6" x14ac:dyDescent="0.3">
      <c r="F344" s="9"/>
    </row>
    <row r="345" spans="6:6" x14ac:dyDescent="0.3">
      <c r="F345" s="9"/>
    </row>
    <row r="346" spans="6:6" x14ac:dyDescent="0.3">
      <c r="F346" s="9"/>
    </row>
    <row r="347" spans="6:6" x14ac:dyDescent="0.3">
      <c r="F347" s="9"/>
    </row>
    <row r="348" spans="6:6" x14ac:dyDescent="0.3">
      <c r="F348" s="9"/>
    </row>
    <row r="349" spans="6:6" x14ac:dyDescent="0.3">
      <c r="F349" s="9"/>
    </row>
    <row r="350" spans="6:6" x14ac:dyDescent="0.3">
      <c r="F350" s="9"/>
    </row>
    <row r="351" spans="6:6" x14ac:dyDescent="0.3">
      <c r="F351" s="9"/>
    </row>
    <row r="352" spans="6:6" x14ac:dyDescent="0.3">
      <c r="F352" s="9"/>
    </row>
    <row r="353" spans="6:6" x14ac:dyDescent="0.3">
      <c r="F353" s="9"/>
    </row>
    <row r="354" spans="6:6" x14ac:dyDescent="0.3">
      <c r="F354" s="9"/>
    </row>
    <row r="355" spans="6:6" x14ac:dyDescent="0.3">
      <c r="F355" s="9"/>
    </row>
    <row r="356" spans="6:6" x14ac:dyDescent="0.3">
      <c r="F356" s="9"/>
    </row>
    <row r="357" spans="6:6" x14ac:dyDescent="0.3">
      <c r="F357" s="9"/>
    </row>
    <row r="358" spans="6:6" x14ac:dyDescent="0.3">
      <c r="F358" s="9"/>
    </row>
    <row r="359" spans="6:6" x14ac:dyDescent="0.3">
      <c r="F359" s="9"/>
    </row>
    <row r="360" spans="6:6" x14ac:dyDescent="0.3">
      <c r="F360" s="9"/>
    </row>
    <row r="361" spans="6:6" x14ac:dyDescent="0.3">
      <c r="F361" s="9"/>
    </row>
    <row r="362" spans="6:6" x14ac:dyDescent="0.3">
      <c r="F362" s="9"/>
    </row>
    <row r="363" spans="6:6" x14ac:dyDescent="0.3">
      <c r="F363" s="9"/>
    </row>
    <row r="364" spans="6:6" x14ac:dyDescent="0.3">
      <c r="F364" s="9"/>
    </row>
    <row r="365" spans="6:6" x14ac:dyDescent="0.3">
      <c r="F365" s="9"/>
    </row>
    <row r="366" spans="6:6" x14ac:dyDescent="0.3">
      <c r="F366" s="9"/>
    </row>
    <row r="367" spans="6:6" x14ac:dyDescent="0.3">
      <c r="F367" s="9"/>
    </row>
    <row r="368" spans="6:6" x14ac:dyDescent="0.3">
      <c r="F368" s="9"/>
    </row>
    <row r="369" spans="6:6" x14ac:dyDescent="0.3">
      <c r="F369" s="9"/>
    </row>
    <row r="370" spans="6:6" x14ac:dyDescent="0.3">
      <c r="F370" s="9"/>
    </row>
    <row r="371" spans="6:6" x14ac:dyDescent="0.3">
      <c r="F371" s="9"/>
    </row>
    <row r="372" spans="6:6" x14ac:dyDescent="0.3">
      <c r="F372" s="9"/>
    </row>
    <row r="373" spans="6:6" x14ac:dyDescent="0.3">
      <c r="F373" s="9"/>
    </row>
    <row r="374" spans="6:6" x14ac:dyDescent="0.3">
      <c r="F374" s="9"/>
    </row>
    <row r="375" spans="6:6" x14ac:dyDescent="0.3">
      <c r="F375" s="9"/>
    </row>
    <row r="376" spans="6:6" x14ac:dyDescent="0.3">
      <c r="F376" s="9"/>
    </row>
    <row r="377" spans="6:6" x14ac:dyDescent="0.3">
      <c r="F377" s="9"/>
    </row>
    <row r="378" spans="6:6" x14ac:dyDescent="0.3">
      <c r="F378" s="9"/>
    </row>
    <row r="379" spans="6:6" x14ac:dyDescent="0.3">
      <c r="F379" s="9"/>
    </row>
    <row r="380" spans="6:6" x14ac:dyDescent="0.3">
      <c r="F380" s="9"/>
    </row>
    <row r="381" spans="6:6" x14ac:dyDescent="0.3">
      <c r="F381" s="9"/>
    </row>
    <row r="382" spans="6:6" x14ac:dyDescent="0.3">
      <c r="F382" s="9"/>
    </row>
    <row r="383" spans="6:6" x14ac:dyDescent="0.3">
      <c r="F383" s="9"/>
    </row>
    <row r="384" spans="6:6" x14ac:dyDescent="0.3">
      <c r="F384" s="9"/>
    </row>
    <row r="385" spans="6:6" x14ac:dyDescent="0.3">
      <c r="F385" s="9"/>
    </row>
    <row r="386" spans="6:6" x14ac:dyDescent="0.3">
      <c r="F386" s="9"/>
    </row>
    <row r="387" spans="6:6" x14ac:dyDescent="0.3">
      <c r="F387" s="9"/>
    </row>
    <row r="388" spans="6:6" x14ac:dyDescent="0.3">
      <c r="F388" s="9"/>
    </row>
    <row r="389" spans="6:6" x14ac:dyDescent="0.3">
      <c r="F389" s="9"/>
    </row>
    <row r="390" spans="6:6" x14ac:dyDescent="0.3">
      <c r="F390" s="9"/>
    </row>
    <row r="391" spans="6:6" x14ac:dyDescent="0.3">
      <c r="F391" s="9"/>
    </row>
    <row r="392" spans="6:6" x14ac:dyDescent="0.3">
      <c r="F392" s="9"/>
    </row>
    <row r="393" spans="6:6" x14ac:dyDescent="0.3">
      <c r="F393" s="9"/>
    </row>
    <row r="394" spans="6:6" x14ac:dyDescent="0.3">
      <c r="F394" s="9"/>
    </row>
    <row r="395" spans="6:6" x14ac:dyDescent="0.3">
      <c r="F395" s="9"/>
    </row>
    <row r="396" spans="6:6" x14ac:dyDescent="0.3">
      <c r="F396" s="9"/>
    </row>
    <row r="397" spans="6:6" x14ac:dyDescent="0.3">
      <c r="F397" s="9"/>
    </row>
    <row r="398" spans="6:6" x14ac:dyDescent="0.3">
      <c r="F398" s="9"/>
    </row>
    <row r="399" spans="6:6" x14ac:dyDescent="0.3">
      <c r="F399" s="9"/>
    </row>
    <row r="400" spans="6:6" x14ac:dyDescent="0.3">
      <c r="F400" s="9"/>
    </row>
    <row r="401" spans="6:6" x14ac:dyDescent="0.3">
      <c r="F401" s="9"/>
    </row>
    <row r="402" spans="6:6" x14ac:dyDescent="0.3">
      <c r="F402" s="9"/>
    </row>
    <row r="403" spans="6:6" x14ac:dyDescent="0.3">
      <c r="F403" s="9"/>
    </row>
    <row r="404" spans="6:6" x14ac:dyDescent="0.3">
      <c r="F404" s="9"/>
    </row>
    <row r="405" spans="6:6" x14ac:dyDescent="0.3">
      <c r="F405" s="9"/>
    </row>
    <row r="406" spans="6:6" x14ac:dyDescent="0.3">
      <c r="F406" s="9"/>
    </row>
    <row r="407" spans="6:6" x14ac:dyDescent="0.3">
      <c r="F407" s="9"/>
    </row>
    <row r="408" spans="6:6" x14ac:dyDescent="0.3">
      <c r="F408" s="9"/>
    </row>
    <row r="409" spans="6:6" x14ac:dyDescent="0.3">
      <c r="F409" s="9"/>
    </row>
    <row r="410" spans="6:6" x14ac:dyDescent="0.3">
      <c r="F410" s="9"/>
    </row>
    <row r="411" spans="6:6" x14ac:dyDescent="0.3">
      <c r="F411" s="9"/>
    </row>
    <row r="412" spans="6:6" x14ac:dyDescent="0.3">
      <c r="F412" s="9"/>
    </row>
    <row r="413" spans="6:6" x14ac:dyDescent="0.3">
      <c r="F413" s="9"/>
    </row>
    <row r="414" spans="6:6" x14ac:dyDescent="0.3">
      <c r="F414" s="9"/>
    </row>
    <row r="415" spans="6:6" x14ac:dyDescent="0.3">
      <c r="F415" s="9"/>
    </row>
    <row r="416" spans="6:6" x14ac:dyDescent="0.3">
      <c r="F416" s="9"/>
    </row>
    <row r="417" spans="6:6" x14ac:dyDescent="0.3">
      <c r="F417" s="9"/>
    </row>
    <row r="418" spans="6:6" x14ac:dyDescent="0.3">
      <c r="F418" s="9"/>
    </row>
    <row r="419" spans="6:6" x14ac:dyDescent="0.3">
      <c r="F419" s="9"/>
    </row>
    <row r="420" spans="6:6" x14ac:dyDescent="0.3">
      <c r="F420" s="9"/>
    </row>
    <row r="421" spans="6:6" x14ac:dyDescent="0.3">
      <c r="F421" s="9"/>
    </row>
    <row r="422" spans="6:6" x14ac:dyDescent="0.3">
      <c r="F422" s="9"/>
    </row>
    <row r="423" spans="6:6" x14ac:dyDescent="0.3">
      <c r="F423" s="9"/>
    </row>
    <row r="424" spans="6:6" x14ac:dyDescent="0.3">
      <c r="F424" s="9"/>
    </row>
    <row r="425" spans="6:6" x14ac:dyDescent="0.3">
      <c r="F425" s="9"/>
    </row>
    <row r="426" spans="6:6" x14ac:dyDescent="0.3">
      <c r="F426" s="9"/>
    </row>
    <row r="427" spans="6:6" x14ac:dyDescent="0.3">
      <c r="F427" s="9"/>
    </row>
    <row r="428" spans="6:6" x14ac:dyDescent="0.3">
      <c r="F428" s="9"/>
    </row>
    <row r="429" spans="6:6" x14ac:dyDescent="0.3">
      <c r="F429" s="9"/>
    </row>
    <row r="430" spans="6:6" x14ac:dyDescent="0.3">
      <c r="F430" s="9"/>
    </row>
    <row r="431" spans="6:6" x14ac:dyDescent="0.3">
      <c r="F431" s="9"/>
    </row>
    <row r="432" spans="6:6" x14ac:dyDescent="0.3">
      <c r="F432" s="9"/>
    </row>
    <row r="433" spans="6:6" x14ac:dyDescent="0.3">
      <c r="F433" s="9"/>
    </row>
    <row r="434" spans="6:6" x14ac:dyDescent="0.3">
      <c r="F434" s="9"/>
    </row>
    <row r="435" spans="6:6" x14ac:dyDescent="0.3">
      <c r="F435" s="9"/>
    </row>
    <row r="436" spans="6:6" x14ac:dyDescent="0.3">
      <c r="F436" s="9"/>
    </row>
    <row r="437" spans="6:6" x14ac:dyDescent="0.3">
      <c r="F437" s="9"/>
    </row>
    <row r="438" spans="6:6" x14ac:dyDescent="0.3">
      <c r="F438" s="9"/>
    </row>
    <row r="439" spans="6:6" x14ac:dyDescent="0.3">
      <c r="F439" s="9"/>
    </row>
    <row r="440" spans="6:6" x14ac:dyDescent="0.3">
      <c r="F440" s="9"/>
    </row>
    <row r="441" spans="6:6" x14ac:dyDescent="0.3">
      <c r="F441" s="9"/>
    </row>
    <row r="442" spans="6:6" x14ac:dyDescent="0.3">
      <c r="F442" s="9"/>
    </row>
    <row r="443" spans="6:6" x14ac:dyDescent="0.3">
      <c r="F443" s="9"/>
    </row>
    <row r="444" spans="6:6" x14ac:dyDescent="0.3">
      <c r="F444" s="9"/>
    </row>
    <row r="445" spans="6:6" x14ac:dyDescent="0.3">
      <c r="F445" s="9"/>
    </row>
    <row r="446" spans="6:6" x14ac:dyDescent="0.3">
      <c r="F446" s="9"/>
    </row>
    <row r="447" spans="6:6" x14ac:dyDescent="0.3">
      <c r="F447" s="9"/>
    </row>
    <row r="448" spans="6:6" x14ac:dyDescent="0.3">
      <c r="F448" s="9"/>
    </row>
    <row r="449" spans="6:6" x14ac:dyDescent="0.3">
      <c r="F449" s="9"/>
    </row>
    <row r="450" spans="6:6" x14ac:dyDescent="0.3">
      <c r="F450" s="9"/>
    </row>
    <row r="451" spans="6:6" x14ac:dyDescent="0.3">
      <c r="F451" s="9"/>
    </row>
    <row r="452" spans="6:6" x14ac:dyDescent="0.3">
      <c r="F452" s="9"/>
    </row>
    <row r="453" spans="6:6" x14ac:dyDescent="0.3">
      <c r="F453" s="9"/>
    </row>
    <row r="454" spans="6:6" x14ac:dyDescent="0.3">
      <c r="F454" s="9"/>
    </row>
    <row r="455" spans="6:6" x14ac:dyDescent="0.3">
      <c r="F455" s="9"/>
    </row>
    <row r="456" spans="6:6" x14ac:dyDescent="0.3">
      <c r="F456" s="9"/>
    </row>
    <row r="457" spans="6:6" x14ac:dyDescent="0.3">
      <c r="F457" s="9"/>
    </row>
    <row r="458" spans="6:6" x14ac:dyDescent="0.3">
      <c r="F458" s="9"/>
    </row>
    <row r="459" spans="6:6" x14ac:dyDescent="0.3">
      <c r="F459" s="9"/>
    </row>
    <row r="460" spans="6:6" x14ac:dyDescent="0.3">
      <c r="F460" s="9"/>
    </row>
    <row r="461" spans="6:6" x14ac:dyDescent="0.3">
      <c r="F461" s="9"/>
    </row>
    <row r="462" spans="6:6" x14ac:dyDescent="0.3">
      <c r="F462" s="9"/>
    </row>
    <row r="463" spans="6:6" x14ac:dyDescent="0.3">
      <c r="F463" s="9"/>
    </row>
    <row r="464" spans="6:6" x14ac:dyDescent="0.3">
      <c r="F464" s="9"/>
    </row>
    <row r="465" spans="6:6" x14ac:dyDescent="0.3">
      <c r="F465" s="9"/>
    </row>
    <row r="466" spans="6:6" x14ac:dyDescent="0.3">
      <c r="F466" s="9"/>
    </row>
    <row r="467" spans="6:6" x14ac:dyDescent="0.3">
      <c r="F467" s="9"/>
    </row>
    <row r="468" spans="6:6" x14ac:dyDescent="0.3">
      <c r="F468" s="9"/>
    </row>
    <row r="469" spans="6:6" x14ac:dyDescent="0.3">
      <c r="F469" s="9"/>
    </row>
    <row r="470" spans="6:6" x14ac:dyDescent="0.3">
      <c r="F470" s="9"/>
    </row>
    <row r="471" spans="6:6" x14ac:dyDescent="0.3">
      <c r="F471" s="9"/>
    </row>
    <row r="472" spans="6:6" x14ac:dyDescent="0.3">
      <c r="F472" s="9"/>
    </row>
    <row r="473" spans="6:6" x14ac:dyDescent="0.3">
      <c r="F473" s="9"/>
    </row>
    <row r="474" spans="6:6" x14ac:dyDescent="0.3">
      <c r="F474" s="9"/>
    </row>
    <row r="475" spans="6:6" x14ac:dyDescent="0.3">
      <c r="F475" s="9"/>
    </row>
    <row r="476" spans="6:6" x14ac:dyDescent="0.3">
      <c r="F476" s="9"/>
    </row>
    <row r="477" spans="6:6" x14ac:dyDescent="0.3">
      <c r="F477" s="9"/>
    </row>
    <row r="478" spans="6:6" x14ac:dyDescent="0.3">
      <c r="F478" s="9"/>
    </row>
    <row r="479" spans="6:6" x14ac:dyDescent="0.3">
      <c r="F479" s="9"/>
    </row>
    <row r="480" spans="6:6" x14ac:dyDescent="0.3">
      <c r="F480" s="9"/>
    </row>
    <row r="481" spans="6:6" x14ac:dyDescent="0.3">
      <c r="F481" s="9"/>
    </row>
    <row r="482" spans="6:6" x14ac:dyDescent="0.3">
      <c r="F482" s="9"/>
    </row>
    <row r="483" spans="6:6" x14ac:dyDescent="0.3">
      <c r="F483" s="9"/>
    </row>
    <row r="484" spans="6:6" x14ac:dyDescent="0.3">
      <c r="F484" s="9"/>
    </row>
    <row r="485" spans="6:6" x14ac:dyDescent="0.3">
      <c r="F485" s="9"/>
    </row>
    <row r="486" spans="6:6" x14ac:dyDescent="0.3">
      <c r="F486" s="9"/>
    </row>
    <row r="487" spans="6:6" x14ac:dyDescent="0.3">
      <c r="F487" s="9"/>
    </row>
    <row r="488" spans="6:6" x14ac:dyDescent="0.3">
      <c r="F488" s="9"/>
    </row>
    <row r="489" spans="6:6" x14ac:dyDescent="0.3">
      <c r="F489" s="9"/>
    </row>
    <row r="490" spans="6:6" x14ac:dyDescent="0.3">
      <c r="F490" s="9"/>
    </row>
    <row r="491" spans="6:6" x14ac:dyDescent="0.3">
      <c r="F491" s="9"/>
    </row>
    <row r="492" spans="6:6" x14ac:dyDescent="0.3">
      <c r="F492" s="9"/>
    </row>
    <row r="493" spans="6:6" x14ac:dyDescent="0.3">
      <c r="F493" s="9"/>
    </row>
    <row r="494" spans="6:6" x14ac:dyDescent="0.3">
      <c r="F494" s="9"/>
    </row>
    <row r="495" spans="6:6" x14ac:dyDescent="0.3">
      <c r="F495" s="9"/>
    </row>
    <row r="496" spans="6:6" x14ac:dyDescent="0.3">
      <c r="F496" s="9"/>
    </row>
    <row r="497" spans="6:6" x14ac:dyDescent="0.3">
      <c r="F497" s="9"/>
    </row>
    <row r="498" spans="6:6" x14ac:dyDescent="0.3">
      <c r="F498" s="9"/>
    </row>
    <row r="499" spans="6:6" x14ac:dyDescent="0.3">
      <c r="F499" s="9"/>
    </row>
    <row r="500" spans="6:6" x14ac:dyDescent="0.3">
      <c r="F500" s="9"/>
    </row>
    <row r="501" spans="6:6" x14ac:dyDescent="0.3">
      <c r="F501" s="9"/>
    </row>
    <row r="502" spans="6:6" x14ac:dyDescent="0.3">
      <c r="F502" s="9"/>
    </row>
    <row r="503" spans="6:6" x14ac:dyDescent="0.3">
      <c r="F503" s="9"/>
    </row>
    <row r="504" spans="6:6" x14ac:dyDescent="0.3">
      <c r="F504" s="9"/>
    </row>
    <row r="505" spans="6:6" x14ac:dyDescent="0.3">
      <c r="F505" s="9"/>
    </row>
    <row r="506" spans="6:6" x14ac:dyDescent="0.3">
      <c r="F506" s="9"/>
    </row>
    <row r="507" spans="6:6" x14ac:dyDescent="0.3">
      <c r="F507" s="9"/>
    </row>
    <row r="508" spans="6:6" x14ac:dyDescent="0.3">
      <c r="F508" s="9"/>
    </row>
    <row r="509" spans="6:6" x14ac:dyDescent="0.3">
      <c r="F509" s="9"/>
    </row>
    <row r="510" spans="6:6" x14ac:dyDescent="0.3">
      <c r="F510" s="9"/>
    </row>
    <row r="511" spans="6:6" x14ac:dyDescent="0.3">
      <c r="F511" s="9"/>
    </row>
    <row r="512" spans="6:6" x14ac:dyDescent="0.3">
      <c r="F512" s="9"/>
    </row>
    <row r="513" spans="6:6" x14ac:dyDescent="0.3">
      <c r="F513" s="9"/>
    </row>
    <row r="514" spans="6:6" x14ac:dyDescent="0.3">
      <c r="F514" s="9"/>
    </row>
    <row r="515" spans="6:6" x14ac:dyDescent="0.3">
      <c r="F515" s="9"/>
    </row>
    <row r="516" spans="6:6" x14ac:dyDescent="0.3">
      <c r="F516" s="9"/>
    </row>
    <row r="517" spans="6:6" x14ac:dyDescent="0.3">
      <c r="F517" s="9"/>
    </row>
    <row r="518" spans="6:6" x14ac:dyDescent="0.3">
      <c r="F518" s="9"/>
    </row>
    <row r="519" spans="6:6" x14ac:dyDescent="0.3">
      <c r="F519" s="9"/>
    </row>
    <row r="520" spans="6:6" x14ac:dyDescent="0.3">
      <c r="F520" s="9"/>
    </row>
    <row r="521" spans="6:6" x14ac:dyDescent="0.3">
      <c r="F521" s="9"/>
    </row>
    <row r="522" spans="6:6" x14ac:dyDescent="0.3">
      <c r="F522" s="9"/>
    </row>
    <row r="523" spans="6:6" x14ac:dyDescent="0.3">
      <c r="F523" s="9"/>
    </row>
    <row r="524" spans="6:6" x14ac:dyDescent="0.3">
      <c r="F524" s="9"/>
    </row>
    <row r="525" spans="6:6" x14ac:dyDescent="0.3">
      <c r="F525" s="9"/>
    </row>
    <row r="526" spans="6:6" x14ac:dyDescent="0.3">
      <c r="F526" s="9"/>
    </row>
    <row r="527" spans="6:6" x14ac:dyDescent="0.3">
      <c r="F527" s="9"/>
    </row>
    <row r="528" spans="6:6" x14ac:dyDescent="0.3">
      <c r="F528" s="9"/>
    </row>
    <row r="529" spans="6:6" x14ac:dyDescent="0.3">
      <c r="F529" s="9"/>
    </row>
    <row r="530" spans="6:6" x14ac:dyDescent="0.3">
      <c r="F530" s="9"/>
    </row>
    <row r="531" spans="6:6" x14ac:dyDescent="0.3">
      <c r="F531" s="9"/>
    </row>
    <row r="532" spans="6:6" x14ac:dyDescent="0.3">
      <c r="F532" s="9"/>
    </row>
    <row r="533" spans="6:6" x14ac:dyDescent="0.3">
      <c r="F533" s="9"/>
    </row>
    <row r="534" spans="6:6" x14ac:dyDescent="0.3">
      <c r="F534" s="9"/>
    </row>
    <row r="535" spans="6:6" x14ac:dyDescent="0.3">
      <c r="F535" s="9"/>
    </row>
    <row r="536" spans="6:6" x14ac:dyDescent="0.3">
      <c r="F536" s="9"/>
    </row>
    <row r="537" spans="6:6" x14ac:dyDescent="0.3">
      <c r="F537" s="9"/>
    </row>
    <row r="538" spans="6:6" x14ac:dyDescent="0.3">
      <c r="F538" s="9"/>
    </row>
    <row r="539" spans="6:6" x14ac:dyDescent="0.3">
      <c r="F539" s="9"/>
    </row>
    <row r="540" spans="6:6" x14ac:dyDescent="0.3">
      <c r="F540" s="9"/>
    </row>
    <row r="541" spans="6:6" x14ac:dyDescent="0.3">
      <c r="F541" s="9"/>
    </row>
    <row r="542" spans="6:6" x14ac:dyDescent="0.3">
      <c r="F542" s="9"/>
    </row>
    <row r="543" spans="6:6" x14ac:dyDescent="0.3">
      <c r="F543" s="9"/>
    </row>
    <row r="544" spans="6:6" x14ac:dyDescent="0.3">
      <c r="F544" s="9"/>
    </row>
    <row r="545" spans="6:6" x14ac:dyDescent="0.3">
      <c r="F545" s="9"/>
    </row>
    <row r="546" spans="6:6" x14ac:dyDescent="0.3">
      <c r="F546" s="9"/>
    </row>
    <row r="547" spans="6:6" x14ac:dyDescent="0.3">
      <c r="F547" s="9"/>
    </row>
    <row r="548" spans="6:6" x14ac:dyDescent="0.3">
      <c r="F548" s="9"/>
    </row>
    <row r="549" spans="6:6" x14ac:dyDescent="0.3">
      <c r="F549" s="9"/>
    </row>
    <row r="550" spans="6:6" x14ac:dyDescent="0.3">
      <c r="F550" s="9"/>
    </row>
    <row r="551" spans="6:6" x14ac:dyDescent="0.3">
      <c r="F551" s="9"/>
    </row>
    <row r="552" spans="6:6" x14ac:dyDescent="0.3">
      <c r="F552" s="9"/>
    </row>
    <row r="553" spans="6:6" x14ac:dyDescent="0.3">
      <c r="F553" s="9"/>
    </row>
    <row r="554" spans="6:6" x14ac:dyDescent="0.3">
      <c r="F554" s="9"/>
    </row>
    <row r="555" spans="6:6" x14ac:dyDescent="0.3">
      <c r="F555" s="9"/>
    </row>
    <row r="556" spans="6:6" x14ac:dyDescent="0.3">
      <c r="F556" s="9"/>
    </row>
    <row r="557" spans="6:6" x14ac:dyDescent="0.3">
      <c r="F557" s="9"/>
    </row>
    <row r="558" spans="6:6" x14ac:dyDescent="0.3">
      <c r="F558" s="9"/>
    </row>
    <row r="559" spans="6:6" x14ac:dyDescent="0.3">
      <c r="F559" s="9"/>
    </row>
    <row r="560" spans="6:6" x14ac:dyDescent="0.3">
      <c r="F560" s="9"/>
    </row>
    <row r="561" spans="6:6" x14ac:dyDescent="0.3">
      <c r="F561" s="9"/>
    </row>
    <row r="562" spans="6:6" x14ac:dyDescent="0.3">
      <c r="F562" s="9"/>
    </row>
    <row r="563" spans="6:6" x14ac:dyDescent="0.3">
      <c r="F563" s="9"/>
    </row>
    <row r="564" spans="6:6" x14ac:dyDescent="0.3">
      <c r="F564" s="9"/>
    </row>
    <row r="565" spans="6:6" x14ac:dyDescent="0.3">
      <c r="F565" s="9"/>
    </row>
    <row r="566" spans="6:6" x14ac:dyDescent="0.3">
      <c r="F566" s="9"/>
    </row>
    <row r="567" spans="6:6" x14ac:dyDescent="0.3">
      <c r="F567" s="9"/>
    </row>
    <row r="568" spans="6:6" x14ac:dyDescent="0.3">
      <c r="F568" s="9"/>
    </row>
    <row r="569" spans="6:6" x14ac:dyDescent="0.3">
      <c r="F569" s="9"/>
    </row>
    <row r="570" spans="6:6" x14ac:dyDescent="0.3">
      <c r="F570" s="9"/>
    </row>
    <row r="571" spans="6:6" x14ac:dyDescent="0.3">
      <c r="F571" s="9"/>
    </row>
    <row r="572" spans="6:6" x14ac:dyDescent="0.3">
      <c r="F572" s="9"/>
    </row>
    <row r="573" spans="6:6" x14ac:dyDescent="0.3">
      <c r="F57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0" sqref="A10"/>
    </sheetView>
  </sheetViews>
  <sheetFormatPr defaultRowHeight="14.4" x14ac:dyDescent="0.3"/>
  <cols>
    <col min="8" max="8" width="13.44140625" bestFit="1" customWidth="1"/>
  </cols>
  <sheetData>
    <row r="1" spans="1:2" x14ac:dyDescent="0.3">
      <c r="A1" t="s">
        <v>119</v>
      </c>
      <c r="B1" t="s">
        <v>87</v>
      </c>
    </row>
    <row r="2" spans="1:2" x14ac:dyDescent="0.3">
      <c r="A2" s="9">
        <v>2017</v>
      </c>
      <c r="B2">
        <v>1276</v>
      </c>
    </row>
    <row r="3" spans="1:2" x14ac:dyDescent="0.3">
      <c r="A3" s="9">
        <v>2018</v>
      </c>
      <c r="B3">
        <v>0</v>
      </c>
    </row>
    <row r="4" spans="1:2" x14ac:dyDescent="0.3">
      <c r="A4" s="9">
        <v>2019</v>
      </c>
      <c r="B4">
        <v>0</v>
      </c>
    </row>
    <row r="5" spans="1:2" x14ac:dyDescent="0.3">
      <c r="A5" s="9">
        <v>2020</v>
      </c>
      <c r="B5">
        <v>0</v>
      </c>
    </row>
    <row r="6" spans="1:2" x14ac:dyDescent="0.3">
      <c r="A6" s="9">
        <v>2021</v>
      </c>
      <c r="B6">
        <v>0</v>
      </c>
    </row>
    <row r="7" spans="1:2" x14ac:dyDescent="0.3">
      <c r="A7" s="9">
        <v>2022</v>
      </c>
      <c r="B7">
        <v>0</v>
      </c>
    </row>
    <row r="8" spans="1:2" x14ac:dyDescent="0.3">
      <c r="A8" s="9">
        <v>2023</v>
      </c>
      <c r="B8">
        <v>0</v>
      </c>
    </row>
    <row r="9" spans="1:2" x14ac:dyDescent="0.3">
      <c r="A9" s="9">
        <v>2024</v>
      </c>
      <c r="B9">
        <v>0</v>
      </c>
    </row>
    <row r="10" spans="1:2" x14ac:dyDescent="0.3">
      <c r="A10" s="9">
        <v>2025</v>
      </c>
      <c r="B10">
        <v>0</v>
      </c>
    </row>
    <row r="11" spans="1:2" x14ac:dyDescent="0.3">
      <c r="A11" s="9">
        <v>2026</v>
      </c>
      <c r="B11">
        <v>0</v>
      </c>
    </row>
    <row r="12" spans="1:2" x14ac:dyDescent="0.3">
      <c r="A12" s="9">
        <v>2027</v>
      </c>
      <c r="B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Table</vt:lpstr>
      <vt:lpstr>dropdown_menus</vt:lpstr>
      <vt:lpstr>Data_ex_Ante</vt:lpstr>
      <vt:lpstr>Enrollment</vt:lpstr>
      <vt:lpstr>DayType</vt:lpstr>
      <vt:lpstr>DayTypes</vt:lpstr>
      <vt:lpstr>DR_Program</vt:lpstr>
      <vt:lpstr>EnrollmentForecast</vt:lpstr>
      <vt:lpstr>ForecastYr</vt:lpstr>
      <vt:lpstr>ForecastYrs</vt:lpstr>
      <vt:lpstr>ImpactLevel</vt:lpstr>
      <vt:lpstr>ImpactLevels</vt:lpstr>
      <vt:lpstr>Month</vt:lpstr>
      <vt:lpstr>Months</vt:lpstr>
      <vt:lpstr>NoticeGroup</vt:lpstr>
      <vt:lpstr>NoticeGroups</vt:lpstr>
      <vt:lpstr>ResultType</vt:lpstr>
      <vt:lpstr>WeatherYr</vt:lpstr>
      <vt:lpstr>WeatherYrs</vt:lpstr>
    </vt:vector>
  </TitlesOfParts>
  <Company>AMERESCO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Abigail;kchiccarelli</dc:creator>
  <cp:lastModifiedBy>Piotr Urbanski</cp:lastModifiedBy>
  <dcterms:created xsi:type="dcterms:W3CDTF">2015-12-29T21:28:55Z</dcterms:created>
  <dcterms:modified xsi:type="dcterms:W3CDTF">2017-06-12T17:24:31Z</dcterms:modified>
</cp:coreProperties>
</file>